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4'!$B$273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4'!$A$1:$K$276</definedName>
  </definedNames>
  <calcPr calcId="162913" refMode="R1C1"/>
</workbook>
</file>

<file path=xl/calcChain.xml><?xml version="1.0" encoding="utf-8"?>
<calcChain xmlns="http://schemas.openxmlformats.org/spreadsheetml/2006/main">
  <c r="K273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A1" i="1" l="1"/>
  <c r="I7" i="1" l="1"/>
</calcChain>
</file>

<file path=xl/sharedStrings.xml><?xml version="1.0" encoding="utf-8"?>
<sst xmlns="http://schemas.openxmlformats.org/spreadsheetml/2006/main" count="1454" uniqueCount="492">
  <si>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</si>
  <si>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</si>
  <si>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</si>
  <si>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</si>
  <si>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</si>
  <si>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</si>
  <si>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</si>
  <si>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</si>
  <si>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</si>
  <si>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</si>
  <si>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</si>
  <si>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</si>
  <si>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</si>
  <si>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</si>
  <si>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</si>
  <si>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</si>
  <si>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</si>
  <si>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</si>
  <si>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</si>
  <si>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</si>
  <si>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</si>
  <si>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</si>
  <si>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</si>
  <si>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</si>
  <si>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</si>
  <si>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</si>
  <si>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</si>
  <si>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</si>
  <si>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</si>
  <si>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</si>
  <si>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</si>
  <si>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</si>
  <si>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</si>
  <si>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</si>
  <si>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</si>
  <si>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</si>
  <si>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</si>
  <si>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</si>
  <si>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</si>
  <si>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</si>
  <si>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</si>
  <si>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</si>
  <si>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</si>
  <si>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</si>
  <si>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</si>
  <si>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</si>
  <si>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</si>
  <si>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</si>
  <si>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</si>
  <si>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</si>
  <si>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</si>
  <si>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</si>
  <si>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</si>
  <si>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</si>
  <si>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</si>
  <si>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</si>
  <si>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</si>
  <si>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</si>
  <si>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</si>
  <si>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</si>
  <si>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</si>
  <si>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</si>
  <si>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</si>
  <si>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</si>
  <si>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</si>
  <si>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</si>
  <si>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</si>
  <si>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</si>
  <si>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</si>
  <si>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</si>
  <si>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</si>
  <si>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</si>
  <si>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</si>
  <si>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</si>
  <si>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</si>
  <si>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</si>
  <si>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</si>
  <si>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</si>
  <si>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</si>
  <si>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</si>
  <si>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</si>
  <si>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Врачебная амбулатория. Камчатский край, п. Козыревск. Государственное бюджетное учреждение здравоохранения Камчатского края "Ключевская районная больница"</t>
  </si>
  <si>
    <t>1.2.7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</si>
  <si>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</si>
  <si>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1.2.8</t>
  </si>
  <si>
    <t>Офис врача общей практики в п. Крутогоровский Соболевского муниципального района</t>
  </si>
  <si>
    <t>1.2.9</t>
  </si>
  <si>
    <t>Фельдшерско-акушерский пункт. Камчатский край, Олюторский муниципальный район, село Апука</t>
  </si>
  <si>
    <t>1.2.10</t>
  </si>
  <si>
    <t>Фельдшерско-акушерский пункт. Камчатский край, Пенжинский муниципальный район, с. Аянка</t>
  </si>
  <si>
    <t>1.2.11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</si>
  <si>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</si>
  <si>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1.2.12</t>
  </si>
  <si>
    <t>Фельдшерско-акушерский пункт. Камчатский край, Усть-Большерецкий муниципальный район, с. Кавалерское. Государственное бюджетное учреждение здравоохранения Камчатского края "Усть-Большерецкая районная больница"</t>
  </si>
  <si>
    <t>1.2.13</t>
  </si>
  <si>
    <t>Фельдшерско-акушерский пункт. Камчатский край, Елизовский муниципальный район, п. Березняки</t>
  </si>
  <si>
    <t>1.2.14</t>
  </si>
  <si>
    <t>Фельдшерский здравпункт. Камчатский край, Усть-Камчатский муниципальный район,с. Крутоберегово. Государственное бюджетное учреждение здравоохранения Камчатского края "Усть-Камчатская районная больница"</t>
  </si>
  <si>
    <t>1.2.15</t>
  </si>
  <si>
    <t>Елизовская районная больница</t>
  </si>
  <si>
    <t>1.2.16</t>
  </si>
  <si>
    <t>Фельдшерско-акушерский пункт. Камчатский край, Елизовский муниципальный район, п. Новый</t>
  </si>
  <si>
    <t>1.2.17</t>
  </si>
  <si>
    <t>01 9 01 R1110</t>
  </si>
  <si>
    <t>1.2.18</t>
  </si>
  <si>
    <t>01 9 01 R3650</t>
  </si>
  <si>
    <t>1.2.19</t>
  </si>
  <si>
    <t>1.2.20</t>
  </si>
  <si>
    <t>1.2.21</t>
  </si>
  <si>
    <t>1.2.22</t>
  </si>
  <si>
    <t>Строительство ОВОП в с. Анавгай Быстринского муниципального района</t>
  </si>
  <si>
    <t>1.2.23</t>
  </si>
  <si>
    <t>1.2.24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</si>
  <si>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</si>
  <si>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</si>
  <si>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</si>
  <si>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</si>
  <si>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</si>
  <si>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</si>
  <si>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</si>
  <si>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</si>
  <si>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</si>
  <si>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</si>
  <si>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813</t>
  </si>
  <si>
    <t>Министерство образования Камчатского края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</si>
  <si>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</si>
  <si>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2.1.4</t>
  </si>
  <si>
    <t>Детский сад по ул. Вилюйская, 60 в г. Петропавловске-Камчатском (в том числе проектные работы)</t>
  </si>
  <si>
    <t>02 1 07 40070</t>
  </si>
  <si>
    <t>2.1.5</t>
  </si>
  <si>
    <t>Здание. Общеобразовательная школа по проспекту Рыбаков в г. Петропавловск-Камчатский</t>
  </si>
  <si>
    <t>02 1 E1 55200</t>
  </si>
  <si>
    <t>2.1.6</t>
  </si>
  <si>
    <t>Детский сад по проспекту Циолковского в г. Петропавловск-Камчатский</t>
  </si>
  <si>
    <t>02 1 P2 52320</t>
  </si>
  <si>
    <t>2.1.7</t>
  </si>
  <si>
    <t>Детский сад в жилом районе Рыбачий в г. Вилючинск</t>
  </si>
  <si>
    <t>Вилючинский городской округ</t>
  </si>
  <si>
    <t>2.1.8</t>
  </si>
  <si>
    <t>Детский сад по ул. Геофизическая в г. Елизово</t>
  </si>
  <si>
    <t>Елизовский муниципальный район</t>
  </si>
  <si>
    <t>2.1.9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</si>
  <si>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</si>
  <si>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</si>
  <si>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</si>
  <si>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</si>
  <si>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учебного автодрома на территории КГПОБУ"Камчатский сельскохозяйственный техникум" в с. Мильково</t>
  </si>
  <si>
    <t>0704</t>
  </si>
  <si>
    <t>02 2 07 10130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</si>
  <si>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</si>
  <si>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</si>
  <si>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</si>
  <si>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</si>
  <si>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</si>
  <si>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</si>
  <si>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</si>
  <si>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</si>
  <si>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</si>
  <si>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</si>
  <si>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</si>
  <si>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</si>
  <si>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</si>
  <si>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</si>
  <si>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816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</si>
  <si>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</si>
  <si>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</si>
  <si>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</si>
  <si>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</si>
  <si>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</si>
  <si>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</si>
  <si>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</si>
  <si>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</si>
  <si>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</si>
  <si>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</si>
  <si>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</si>
  <si>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</si>
  <si>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</si>
  <si>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</si>
  <si>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</si>
  <si>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</si>
  <si>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</si>
  <si>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815</t>
  </si>
  <si>
    <t>1002</t>
  </si>
  <si>
    <t>Министерство социального благополучия и семейной политики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</si>
  <si>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</si>
  <si>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4.2.3</t>
  </si>
  <si>
    <t>Дом-интернат для психически больных на 400 мест (1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</si>
  <si>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</si>
  <si>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</si>
  <si>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</si>
  <si>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</si>
  <si>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</si>
  <si>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</si>
  <si>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</si>
  <si>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</si>
  <si>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</si>
  <si>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Региональный спортивно-тренировочный центр по зимним видам спорта у подножия вулкана "Авачинский", Камчатский край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</si>
  <si>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</si>
  <si>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</si>
  <si>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</si>
  <si>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</si>
  <si>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"Морозная"</t>
  </si>
  <si>
    <t>5.1.3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</si>
  <si>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</si>
  <si>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краевое государственное автономное учреждение "Спортивная школа олимпийского резерва по зимним видам спорта"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</si>
  <si>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</si>
  <si>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</si>
  <si>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</si>
  <si>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</si>
  <si>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</si>
  <si>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</si>
  <si>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</si>
  <si>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</si>
  <si>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</si>
  <si>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</si>
  <si>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</si>
  <si>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</si>
  <si>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</si>
  <si>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</si>
  <si>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</si>
  <si>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</si>
  <si>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</si>
  <si>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</si>
  <si>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</si>
  <si>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</si>
  <si>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</si>
  <si>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</si>
  <si>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</si>
  <si>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</si>
  <si>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</si>
  <si>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Жилая застройка на улице Пограничной в г.Петропавловске-Камчатском  (разработка проектной документации)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</si>
  <si>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</si>
  <si>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</si>
  <si>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</si>
  <si>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</si>
  <si>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</si>
  <si>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</si>
  <si>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</si>
  <si>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</si>
  <si>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Многоквартирный жилой дом в районе ул. Жупановская в г. Елизово Камчатского края (разработка проектной документации)</t>
  </si>
  <si>
    <t>7.1.8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</si>
  <si>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</si>
  <si>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</si>
  <si>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</si>
  <si>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</si>
  <si>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</si>
  <si>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</si>
  <si>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</si>
  <si>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</si>
  <si>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</si>
  <si>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</si>
  <si>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</si>
  <si>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</si>
  <si>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</si>
  <si>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</si>
  <si>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</si>
  <si>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</si>
  <si>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</si>
  <si>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</si>
  <si>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</si>
  <si>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</si>
  <si>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</si>
  <si>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</si>
  <si>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</si>
  <si>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</si>
  <si>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</si>
  <si>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</si>
  <si>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</si>
  <si>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</si>
  <si>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</si>
  <si>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</si>
  <si>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</si>
  <si>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</si>
  <si>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</si>
  <si>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</si>
  <si>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</si>
  <si>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</si>
  <si>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</si>
  <si>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</si>
  <si>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</si>
  <si>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</si>
  <si>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</si>
  <si>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</si>
  <si>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</si>
  <si>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Реконструкция ВНС Моховая (в том числе разработка проекта)</t>
  </si>
  <si>
    <t>8.2.3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</si>
  <si>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</si>
  <si>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8.2.4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</si>
  <si>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</si>
  <si>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8.2.5</t>
  </si>
  <si>
    <t>Трубопровод водоснабжения протяженностью 12 км в городе Вилючинске Камчатского края</t>
  </si>
  <si>
    <t>8.2.6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</si>
  <si>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</si>
  <si>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</si>
  <si>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</si>
  <si>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</si>
  <si>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</si>
  <si>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8.2.8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</si>
  <si>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</si>
  <si>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8.2.9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</si>
  <si>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</si>
  <si>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8.2.10</t>
  </si>
  <si>
    <t>11 2 02 R1130</t>
  </si>
  <si>
    <t>8.2.11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</si>
  <si>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</si>
  <si>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11 2 03 10130</t>
  </si>
  <si>
    <t>8.2.12</t>
  </si>
  <si>
    <t>Строительство КНС-9Е. Строительство напорного коллектора в 2 ветки через реку Авача от КНС-9Е до КОС-29 (в том числе проектные работы)</t>
  </si>
  <si>
    <t>8.2.13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</si>
  <si>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</si>
  <si>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8.2.14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</si>
  <si>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</si>
  <si>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8.2.15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</si>
  <si>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</si>
  <si>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8.2.16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</si>
  <si>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</si>
  <si>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8.2.17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</si>
  <si>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</si>
  <si>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8.2.18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</si>
  <si>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</si>
  <si>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8.2.19</t>
  </si>
  <si>
    <t>Строительство КНС-15 (в том числе разработка проекта)</t>
  </si>
  <si>
    <t>8.2.20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</si>
  <si>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</si>
  <si>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8.2.21</t>
  </si>
  <si>
    <t>Строительство локальных очистных сооружений производительностью 150м.куб./сут. Тундровый (в том числе разработка проекта)</t>
  </si>
  <si>
    <t>8.2.22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</si>
  <si>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</si>
  <si>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8.2.23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</si>
  <si>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</si>
  <si>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8.2.24</t>
  </si>
  <si>
    <t>Реконструкция напорного коллектора Д-700 (в том числе проектные работы)</t>
  </si>
  <si>
    <t>8.2.25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</si>
  <si>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</si>
  <si>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8.2.26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</si>
  <si>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</si>
  <si>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</si>
  <si>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8.2.27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</si>
  <si>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</si>
  <si>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</si>
  <si>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8.2.28</t>
  </si>
  <si>
    <t>11 2 03 R1130</t>
  </si>
  <si>
    <t>8.2.29</t>
  </si>
  <si>
    <t>11 2 09 40070</t>
  </si>
  <si>
    <t>8.2.30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</si>
  <si>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</si>
  <si>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</si>
  <si>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8.2.31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</si>
  <si>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</si>
  <si>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</si>
  <si>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</si>
  <si>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</si>
  <si>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</si>
  <si>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</si>
  <si>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</si>
  <si>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</si>
  <si>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</si>
  <si>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</si>
  <si>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</si>
  <si>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</si>
  <si>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</si>
  <si>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</si>
  <si>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</si>
  <si>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</si>
  <si>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</si>
  <si>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</si>
  <si>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</si>
  <si>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</si>
  <si>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</si>
  <si>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</si>
  <si>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</si>
  <si>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</si>
  <si>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</si>
  <si>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</si>
  <si>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</si>
  <si>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</si>
  <si>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</si>
  <si>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</si>
  <si>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</si>
  <si>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</si>
  <si>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</si>
  <si>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</si>
  <si>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</si>
  <si>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</si>
  <si>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</si>
  <si>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</si>
  <si>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</si>
  <si>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</si>
  <si>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</si>
  <si>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</si>
  <si>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</si>
  <si>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</si>
  <si>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</si>
  <si>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</si>
  <si>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</si>
  <si>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</si>
  <si>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</si>
  <si>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</si>
  <si>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</si>
  <si>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</si>
  <si>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</si>
  <si>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</si>
  <si>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</si>
  <si>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</si>
  <si>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</si>
  <si>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</si>
  <si>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</si>
  <si>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</si>
  <si>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</si>
  <si>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</si>
  <si>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</si>
  <si>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</si>
  <si>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</si>
  <si>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</si>
  <si>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</si>
  <si>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</si>
  <si>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9.4</t>
  </si>
  <si>
    <t>Подпрограмма "Развитие воздушного транспорта"</t>
  </si>
  <si>
    <t>9.4.1</t>
  </si>
  <si>
    <t>Приобретение жилых помещений для временного проживания летного и технического персонала</t>
  </si>
  <si>
    <t>12 4 05 10130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</si>
  <si>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</si>
  <si>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</si>
  <si>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</si>
  <si>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</si>
  <si>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</si>
  <si>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"Пожарного депо на 2 выезда" в п. Озерновский</t>
  </si>
  <si>
    <t>819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</si>
  <si>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</si>
  <si>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</si>
  <si>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</si>
  <si>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</si>
  <si>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</si>
  <si>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</si>
  <si>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</si>
  <si>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</si>
  <si>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</si>
  <si>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</si>
  <si>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</si>
  <si>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</si>
  <si>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</si>
  <si>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</si>
  <si>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</si>
  <si>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</si>
  <si>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</si>
  <si>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</si>
  <si>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</si>
  <si>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</si>
  <si>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</si>
  <si>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</si>
  <si>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</si>
  <si>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</si>
  <si>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</si>
  <si>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</si>
  <si>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</si>
  <si>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</si>
  <si>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</si>
  <si>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13.1.2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</si>
  <si>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</si>
  <si>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13.1.3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</si>
  <si>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</si>
  <si>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</si>
  <si>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</si>
  <si>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</si>
  <si>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</si>
  <si>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и развитие инфраструктуры на сельских территориях"</t>
  </si>
  <si>
    <t>14.1.1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</si>
  <si>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</si>
  <si>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</si>
  <si>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</si>
  <si>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</si>
  <si>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</si>
  <si>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</si>
  <si>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</si>
  <si>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</si>
  <si>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</si>
  <si>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</si>
  <si>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</si>
  <si>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</si>
  <si>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</si>
  <si>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07 4 03 55050</t>
  </si>
  <si>
    <t>краевое государственное автономное учреждение "Спортивная школа олимпийского резерва "Эдельвейс"</t>
  </si>
  <si>
    <t>12 1 03 53900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</si>
  <si>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</si>
  <si>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</si>
  <si>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</si>
  <si>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</si>
  <si>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</si>
  <si>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>Всего</t>
  </si>
  <si>
    <t>Исполнение на 01.10.2021 года</t>
  </si>
  <si>
    <t>Исполнение краевых инвестиционных мероприятий за 9 месяцев 2021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</si>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</sst>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9" fillId="2" borderId="10" xfId="0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3"/>
  <sheetViews>
    <sheetView tabSelected="1" view="pageBreakPreview" zoomScale="77" zoomScaleNormal="65" zoomScaleSheetLayoutView="77" workbookViewId="0">
      <selection activeCell="I7" sqref="I7:I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1" customWidth="1"/>
    <col min="4" max="4" width="12.140625" style="21" customWidth="1"/>
    <col min="5" max="5" width="18.42578125" style="21" customWidth="1"/>
    <col min="6" max="6" width="11.28515625" style="21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4">
        <f>YEAR(Date)</f>
        <v>2021</v>
      </c>
      <c r="B1" s="45" t="s">
        <v>20</v>
      </c>
      <c r="C1" s="21"/>
      <c r="D1" s="21"/>
      <c r="E1" s="21"/>
      <c r="F1" s="21"/>
      <c r="I1" s="62" t="s">
        <v>491</v>
      </c>
      <c r="J1" s="64"/>
      <c r="K1" s="64"/>
    </row>
    <row r="2" spans="1:25" x14ac:dyDescent="0.25">
      <c r="A2" s="16"/>
      <c r="B2" s="45"/>
      <c r="H2" s="62"/>
      <c r="I2" s="63"/>
      <c r="J2" s="63"/>
      <c r="K2" s="63"/>
    </row>
    <row r="3" spans="1:25" x14ac:dyDescent="0.25">
      <c r="A3" s="16"/>
      <c r="B3" s="45"/>
      <c r="I3" s="62"/>
      <c r="J3" s="62"/>
      <c r="K3" s="62"/>
    </row>
    <row r="4" spans="1:25" s="12" customFormat="1" ht="23.25" x14ac:dyDescent="0.35">
      <c r="A4" s="86" t="s">
        <v>490</v>
      </c>
      <c r="B4" s="86"/>
      <c r="C4" s="86"/>
      <c r="D4" s="86"/>
      <c r="E4" s="86"/>
      <c r="F4" s="86"/>
      <c r="G4" s="86"/>
      <c r="H4" s="86"/>
      <c r="I4" s="86"/>
      <c r="J4" s="87"/>
      <c r="K4" s="87"/>
    </row>
    <row r="5" spans="1:25" x14ac:dyDescent="0.25">
      <c r="A5" s="68"/>
      <c r="B5" s="68"/>
      <c r="C5" s="22"/>
      <c r="D5" s="22"/>
      <c r="E5" s="22"/>
      <c r="F5" s="22"/>
      <c r="G5" s="6"/>
      <c r="H5" s="6"/>
      <c r="I5" s="6"/>
      <c r="J5" s="6"/>
      <c r="K5" s="6"/>
    </row>
    <row r="6" spans="1:25" x14ac:dyDescent="0.25">
      <c r="A6" s="7"/>
      <c r="B6" s="8"/>
      <c r="C6" s="23"/>
      <c r="D6" s="23"/>
      <c r="I6" s="9"/>
      <c r="K6" s="9" t="s">
        <v>0</v>
      </c>
    </row>
    <row r="7" spans="1:25" ht="15.75" customHeight="1" x14ac:dyDescent="0.25">
      <c r="A7" s="69" t="s">
        <v>1</v>
      </c>
      <c r="B7" s="70" t="s">
        <v>2</v>
      </c>
      <c r="C7" s="70" t="s">
        <v>3</v>
      </c>
      <c r="D7" s="70"/>
      <c r="E7" s="70"/>
      <c r="F7" s="70"/>
      <c r="G7" s="70" t="s">
        <v>4</v>
      </c>
      <c r="H7" s="70" t="s">
        <v>5</v>
      </c>
      <c r="I7" s="65" t="str">
        <f>CONCATENATE("Годовой объем ассигнований на ",Year," год")</f>
        <v>Годовой объем ассигнований на 2021 год</v>
      </c>
      <c r="J7" s="65" t="s">
        <v>489</v>
      </c>
      <c r="K7" s="66" t="s">
        <v>10</v>
      </c>
    </row>
    <row r="8" spans="1:25" ht="78" customHeight="1" x14ac:dyDescent="0.25">
      <c r="A8" s="69"/>
      <c r="B8" s="70"/>
      <c r="C8" s="59" t="s">
        <v>11</v>
      </c>
      <c r="D8" s="59" t="s">
        <v>6</v>
      </c>
      <c r="E8" s="59" t="s">
        <v>7</v>
      </c>
      <c r="F8" s="59" t="s">
        <v>8</v>
      </c>
      <c r="G8" s="70"/>
      <c r="H8" s="70"/>
      <c r="I8" s="65"/>
      <c r="J8" s="65"/>
      <c r="K8" s="67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3" customFormat="1" x14ac:dyDescent="0.25">
      <c r="A9" s="60" t="s">
        <v>9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</row>
    <row r="10" spans="1:25" s="3" customFormat="1" x14ac:dyDescent="0.25">
      <c r="A10" s="51" t="s">
        <v>13</v>
      </c>
      <c r="B10" s="61" t="s">
        <v>12</v>
      </c>
      <c r="C10" s="61"/>
      <c r="D10" s="61"/>
      <c r="E10" s="61"/>
      <c r="F10" s="61"/>
      <c r="G10" s="61"/>
      <c r="H10" s="61"/>
      <c r="I10" s="61"/>
      <c r="J10" s="61"/>
      <c r="K10" s="85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s="3" customFormat="1" ht="31.5" x14ac:dyDescent="0.25">
      <c r="A11" s="78" t="s">
        <v>9</v>
      </c>
      <c r="B11" s="79" t="s">
        <v>55</v>
      </c>
      <c r="C11" s="80"/>
      <c r="D11" s="80"/>
      <c r="E11" s="80"/>
      <c r="F11" s="80"/>
      <c r="G11" s="81"/>
      <c r="H11" s="82"/>
      <c r="I11" s="83">
        <v>2813249.9427899998</v>
      </c>
      <c r="J11" s="83">
        <v>2097047.08626</v>
      </c>
      <c r="K11" s="84">
        <f t="shared" ref="K11:K50" si="0">IF(AND(J11="",I11&lt;&gt;""),"0,0",(IF(I11="","",(J11/I11)*100)))</f>
        <v>74.541797881644456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9" t="s">
        <v>22</v>
      </c>
      <c r="B12" s="30" t="s">
        <v>67</v>
      </c>
      <c r="C12" s="31"/>
      <c r="D12" s="31"/>
      <c r="E12" s="31"/>
      <c r="F12" s="31"/>
      <c r="G12" s="32"/>
      <c r="H12" s="33"/>
      <c r="I12" s="34">
        <v>2813249.9427899998</v>
      </c>
      <c r="J12" s="34">
        <v>2097047.08626</v>
      </c>
      <c r="K12" s="48">
        <f t="shared" si="0"/>
        <v>74.541797881644456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7" t="s">
        <v>24</v>
      </c>
      <c r="B13" s="13" t="s">
        <v>69</v>
      </c>
      <c r="C13" s="24" t="s">
        <v>26</v>
      </c>
      <c r="D13" s="24" t="s">
        <v>70</v>
      </c>
      <c r="E13" s="24" t="s">
        <v>103</v>
      </c>
      <c r="F13" s="24" t="s">
        <v>61</v>
      </c>
      <c r="G13" s="13" t="s">
        <v>30</v>
      </c>
      <c r="H13" s="13"/>
      <c r="I13" s="25">
        <v>2500000</v>
      </c>
      <c r="J13" s="25">
        <v>2063779.8015000001</v>
      </c>
      <c r="K13" s="47">
        <f t="shared" si="0"/>
        <v>82.551192060000005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7" t="s">
        <v>472</v>
      </c>
      <c r="B14" s="13" t="s">
        <v>73</v>
      </c>
      <c r="C14" s="24" t="s">
        <v>26</v>
      </c>
      <c r="D14" s="24" t="s">
        <v>70</v>
      </c>
      <c r="E14" s="24" t="s">
        <v>105</v>
      </c>
      <c r="F14" s="24" t="s">
        <v>61</v>
      </c>
      <c r="G14" s="13" t="s">
        <v>30</v>
      </c>
      <c r="H14" s="13"/>
      <c r="I14" s="25">
        <v>53500.383569999998</v>
      </c>
      <c r="J14" s="25"/>
      <c r="K14" s="47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473</v>
      </c>
      <c r="B15" s="13" t="s">
        <v>75</v>
      </c>
      <c r="C15" s="24" t="s">
        <v>26</v>
      </c>
      <c r="D15" s="24" t="s">
        <v>70</v>
      </c>
      <c r="E15" s="24" t="s">
        <v>105</v>
      </c>
      <c r="F15" s="24" t="s">
        <v>61</v>
      </c>
      <c r="G15" s="13" t="s">
        <v>30</v>
      </c>
      <c r="H15" s="13"/>
      <c r="I15" s="25">
        <v>44768.297769999997</v>
      </c>
      <c r="J15" s="25"/>
      <c r="K15" s="47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7" t="s">
        <v>474</v>
      </c>
      <c r="B16" s="13" t="s">
        <v>77</v>
      </c>
      <c r="C16" s="24" t="s">
        <v>26</v>
      </c>
      <c r="D16" s="24" t="s">
        <v>70</v>
      </c>
      <c r="E16" s="24" t="s">
        <v>105</v>
      </c>
      <c r="F16" s="24" t="s">
        <v>61</v>
      </c>
      <c r="G16" s="13" t="s">
        <v>30</v>
      </c>
      <c r="H16" s="13"/>
      <c r="I16" s="25">
        <v>30964.200369999999</v>
      </c>
      <c r="J16" s="25"/>
      <c r="K16" s="47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475</v>
      </c>
      <c r="B17" s="13" t="s">
        <v>85</v>
      </c>
      <c r="C17" s="24" t="s">
        <v>26</v>
      </c>
      <c r="D17" s="24" t="s">
        <v>70</v>
      </c>
      <c r="E17" s="24" t="s">
        <v>105</v>
      </c>
      <c r="F17" s="24" t="s">
        <v>61</v>
      </c>
      <c r="G17" s="13" t="s">
        <v>30</v>
      </c>
      <c r="H17" s="13"/>
      <c r="I17" s="25">
        <v>66025.441900000005</v>
      </c>
      <c r="J17" s="25"/>
      <c r="K17" s="47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476</v>
      </c>
      <c r="B18" s="13" t="s">
        <v>110</v>
      </c>
      <c r="C18" s="24" t="s">
        <v>26</v>
      </c>
      <c r="D18" s="24" t="s">
        <v>70</v>
      </c>
      <c r="E18" s="24" t="s">
        <v>105</v>
      </c>
      <c r="F18" s="24" t="s">
        <v>61</v>
      </c>
      <c r="G18" s="13" t="s">
        <v>30</v>
      </c>
      <c r="H18" s="13"/>
      <c r="I18" s="25">
        <v>39955.359729999996</v>
      </c>
      <c r="J18" s="25"/>
      <c r="K18" s="47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7" t="s">
        <v>477</v>
      </c>
      <c r="B19" s="13" t="s">
        <v>87</v>
      </c>
      <c r="C19" s="24" t="s">
        <v>26</v>
      </c>
      <c r="D19" s="24" t="s">
        <v>70</v>
      </c>
      <c r="E19" s="24" t="s">
        <v>105</v>
      </c>
      <c r="F19" s="24" t="s">
        <v>61</v>
      </c>
      <c r="G19" s="13" t="s">
        <v>30</v>
      </c>
      <c r="H19" s="13"/>
      <c r="I19" s="25">
        <v>33267.96168</v>
      </c>
      <c r="J19" s="25">
        <v>33267.284760000002</v>
      </c>
      <c r="K19" s="47">
        <f t="shared" si="0"/>
        <v>99.997965249549964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7" t="s">
        <v>478</v>
      </c>
      <c r="B20" s="13" t="s">
        <v>89</v>
      </c>
      <c r="C20" s="24" t="s">
        <v>26</v>
      </c>
      <c r="D20" s="24" t="s">
        <v>70</v>
      </c>
      <c r="E20" s="24" t="s">
        <v>105</v>
      </c>
      <c r="F20" s="24" t="s">
        <v>61</v>
      </c>
      <c r="G20" s="13" t="s">
        <v>30</v>
      </c>
      <c r="H20" s="13"/>
      <c r="I20" s="25">
        <v>44768.297769999997</v>
      </c>
      <c r="J20" s="25"/>
      <c r="K20" s="47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9" t="s">
        <v>43</v>
      </c>
      <c r="B21" s="30" t="s">
        <v>113</v>
      </c>
      <c r="C21" s="31"/>
      <c r="D21" s="31"/>
      <c r="E21" s="31"/>
      <c r="F21" s="31"/>
      <c r="G21" s="32"/>
      <c r="H21" s="33"/>
      <c r="I21" s="34">
        <v>733643.6</v>
      </c>
      <c r="J21" s="34">
        <v>540510.08646000002</v>
      </c>
      <c r="K21" s="48">
        <f t="shared" si="0"/>
        <v>73.674749764054383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7.25" x14ac:dyDescent="0.25">
      <c r="A22" s="29" t="s">
        <v>45</v>
      </c>
      <c r="B22" s="30" t="s">
        <v>114</v>
      </c>
      <c r="C22" s="31"/>
      <c r="D22" s="31"/>
      <c r="E22" s="31"/>
      <c r="F22" s="31"/>
      <c r="G22" s="32"/>
      <c r="H22" s="33"/>
      <c r="I22" s="34">
        <v>733643.6</v>
      </c>
      <c r="J22" s="34">
        <v>540510.08646000002</v>
      </c>
      <c r="K22" s="48">
        <f t="shared" si="0"/>
        <v>73.674749764054383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7" t="s">
        <v>47</v>
      </c>
      <c r="B23" s="13" t="s">
        <v>130</v>
      </c>
      <c r="C23" s="24" t="s">
        <v>26</v>
      </c>
      <c r="D23" s="24" t="s">
        <v>120</v>
      </c>
      <c r="E23" s="24" t="s">
        <v>131</v>
      </c>
      <c r="F23" s="24" t="s">
        <v>61</v>
      </c>
      <c r="G23" s="13" t="s">
        <v>30</v>
      </c>
      <c r="H23" s="13"/>
      <c r="I23" s="25">
        <v>301915.5</v>
      </c>
      <c r="J23" s="25">
        <v>292667.77604000003</v>
      </c>
      <c r="K23" s="47">
        <f t="shared" si="0"/>
        <v>96.936982712050238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7" t="s">
        <v>118</v>
      </c>
      <c r="B24" s="13" t="s">
        <v>133</v>
      </c>
      <c r="C24" s="24" t="s">
        <v>26</v>
      </c>
      <c r="D24" s="24" t="s">
        <v>116</v>
      </c>
      <c r="E24" s="24" t="s">
        <v>134</v>
      </c>
      <c r="F24" s="24" t="s">
        <v>61</v>
      </c>
      <c r="G24" s="13" t="s">
        <v>30</v>
      </c>
      <c r="H24" s="13"/>
      <c r="I24" s="25">
        <v>78208.861000000004</v>
      </c>
      <c r="J24" s="25">
        <v>77547.636559999999</v>
      </c>
      <c r="K24" s="47">
        <f t="shared" si="0"/>
        <v>99.15454025088026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17" t="s">
        <v>121</v>
      </c>
      <c r="B25" s="13" t="s">
        <v>136</v>
      </c>
      <c r="C25" s="24" t="s">
        <v>123</v>
      </c>
      <c r="D25" s="24" t="s">
        <v>116</v>
      </c>
      <c r="E25" s="24" t="s">
        <v>134</v>
      </c>
      <c r="F25" s="24" t="s">
        <v>29</v>
      </c>
      <c r="G25" s="13" t="s">
        <v>124</v>
      </c>
      <c r="H25" s="13" t="s">
        <v>137</v>
      </c>
      <c r="I25" s="25">
        <v>334581.93900000001</v>
      </c>
      <c r="J25" s="25">
        <v>166515.33921000001</v>
      </c>
      <c r="K25" s="47">
        <f t="shared" si="0"/>
        <v>49.768179271027535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17" t="s">
        <v>126</v>
      </c>
      <c r="B26" s="13" t="s">
        <v>139</v>
      </c>
      <c r="C26" s="24" t="s">
        <v>123</v>
      </c>
      <c r="D26" s="24" t="s">
        <v>116</v>
      </c>
      <c r="E26" s="24" t="s">
        <v>134</v>
      </c>
      <c r="F26" s="24" t="s">
        <v>29</v>
      </c>
      <c r="G26" s="13" t="s">
        <v>124</v>
      </c>
      <c r="H26" s="13" t="s">
        <v>140</v>
      </c>
      <c r="I26" s="25">
        <v>18937.3</v>
      </c>
      <c r="J26" s="25">
        <v>3779.3346499999998</v>
      </c>
      <c r="K26" s="47">
        <f t="shared" si="0"/>
        <v>19.957093408247214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29" t="s">
        <v>150</v>
      </c>
      <c r="B27" s="30" t="s">
        <v>188</v>
      </c>
      <c r="C27" s="31"/>
      <c r="D27" s="31"/>
      <c r="E27" s="31"/>
      <c r="F27" s="31"/>
      <c r="G27" s="32"/>
      <c r="H27" s="33"/>
      <c r="I27" s="34">
        <v>363465.5</v>
      </c>
      <c r="J27" s="34">
        <v>131317.83233999999</v>
      </c>
      <c r="K27" s="48">
        <f t="shared" si="0"/>
        <v>36.129380186014906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9" t="s">
        <v>152</v>
      </c>
      <c r="B28" s="30" t="s">
        <v>190</v>
      </c>
      <c r="C28" s="31"/>
      <c r="D28" s="31"/>
      <c r="E28" s="31"/>
      <c r="F28" s="31"/>
      <c r="G28" s="32"/>
      <c r="H28" s="33"/>
      <c r="I28" s="34">
        <v>363465.5</v>
      </c>
      <c r="J28" s="34">
        <v>131317.83233999999</v>
      </c>
      <c r="K28" s="48">
        <f t="shared" si="0"/>
        <v>36.129380186014906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41.75" x14ac:dyDescent="0.25">
      <c r="A29" s="17" t="s">
        <v>154</v>
      </c>
      <c r="B29" s="13" t="s">
        <v>479</v>
      </c>
      <c r="C29" s="24" t="s">
        <v>197</v>
      </c>
      <c r="D29" s="24" t="s">
        <v>198</v>
      </c>
      <c r="E29" s="24" t="s">
        <v>480</v>
      </c>
      <c r="F29" s="24" t="s">
        <v>61</v>
      </c>
      <c r="G29" s="13" t="s">
        <v>200</v>
      </c>
      <c r="H29" s="13" t="s">
        <v>481</v>
      </c>
      <c r="I29" s="25">
        <v>169543.5</v>
      </c>
      <c r="J29" s="25"/>
      <c r="K29" s="47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3" x14ac:dyDescent="0.25">
      <c r="A30" s="17" t="s">
        <v>158</v>
      </c>
      <c r="B30" s="13" t="s">
        <v>192</v>
      </c>
      <c r="C30" s="24" t="s">
        <v>26</v>
      </c>
      <c r="D30" s="24" t="s">
        <v>193</v>
      </c>
      <c r="E30" s="24" t="s">
        <v>206</v>
      </c>
      <c r="F30" s="24" t="s">
        <v>61</v>
      </c>
      <c r="G30" s="13" t="s">
        <v>30</v>
      </c>
      <c r="H30" s="13"/>
      <c r="I30" s="25">
        <v>193922</v>
      </c>
      <c r="J30" s="25">
        <v>131317.83233999999</v>
      </c>
      <c r="K30" s="47">
        <f t="shared" si="0"/>
        <v>67.716830653561729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9" t="s">
        <v>166</v>
      </c>
      <c r="B31" s="30" t="s">
        <v>21</v>
      </c>
      <c r="C31" s="31"/>
      <c r="D31" s="31"/>
      <c r="E31" s="31"/>
      <c r="F31" s="31"/>
      <c r="G31" s="32"/>
      <c r="H31" s="33"/>
      <c r="I31" s="34">
        <v>76767.7</v>
      </c>
      <c r="J31" s="34">
        <v>76767.7</v>
      </c>
      <c r="K31" s="48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7.25" x14ac:dyDescent="0.25">
      <c r="A32" s="29" t="s">
        <v>168</v>
      </c>
      <c r="B32" s="30" t="s">
        <v>243</v>
      </c>
      <c r="C32" s="31"/>
      <c r="D32" s="31"/>
      <c r="E32" s="31"/>
      <c r="F32" s="31"/>
      <c r="G32" s="32"/>
      <c r="H32" s="33"/>
      <c r="I32" s="34">
        <v>76767.7</v>
      </c>
      <c r="J32" s="34">
        <v>76767.7</v>
      </c>
      <c r="K32" s="48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7" t="s">
        <v>170</v>
      </c>
      <c r="B33" s="13" t="s">
        <v>245</v>
      </c>
      <c r="C33" s="24" t="s">
        <v>26</v>
      </c>
      <c r="D33" s="24" t="s">
        <v>27</v>
      </c>
      <c r="E33" s="24" t="s">
        <v>247</v>
      </c>
      <c r="F33" s="24" t="s">
        <v>61</v>
      </c>
      <c r="G33" s="13" t="s">
        <v>30</v>
      </c>
      <c r="H33" s="13"/>
      <c r="I33" s="25">
        <v>76767.7</v>
      </c>
      <c r="J33" s="25">
        <v>76767.7</v>
      </c>
      <c r="K33" s="47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.75" x14ac:dyDescent="0.25">
      <c r="A34" s="29" t="s">
        <v>187</v>
      </c>
      <c r="B34" s="30" t="s">
        <v>44</v>
      </c>
      <c r="C34" s="31"/>
      <c r="D34" s="31"/>
      <c r="E34" s="31"/>
      <c r="F34" s="31"/>
      <c r="G34" s="32"/>
      <c r="H34" s="33"/>
      <c r="I34" s="34">
        <v>514642.5</v>
      </c>
      <c r="J34" s="34">
        <v>424718.02201999997</v>
      </c>
      <c r="K34" s="48">
        <f t="shared" si="0"/>
        <v>82.526806864959653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x14ac:dyDescent="0.25">
      <c r="A35" s="29" t="s">
        <v>189</v>
      </c>
      <c r="B35" s="30" t="s">
        <v>46</v>
      </c>
      <c r="C35" s="31"/>
      <c r="D35" s="31"/>
      <c r="E35" s="31"/>
      <c r="F35" s="31"/>
      <c r="G35" s="32"/>
      <c r="H35" s="33"/>
      <c r="I35" s="34">
        <v>514642.5</v>
      </c>
      <c r="J35" s="34">
        <v>424718.02201999997</v>
      </c>
      <c r="K35" s="48">
        <f t="shared" si="0"/>
        <v>82.526806864959653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7" t="s">
        <v>191</v>
      </c>
      <c r="B36" s="13" t="s">
        <v>290</v>
      </c>
      <c r="C36" s="24" t="s">
        <v>26</v>
      </c>
      <c r="D36" s="24" t="s">
        <v>50</v>
      </c>
      <c r="E36" s="24" t="s">
        <v>302</v>
      </c>
      <c r="F36" s="24" t="s">
        <v>61</v>
      </c>
      <c r="G36" s="13" t="s">
        <v>30</v>
      </c>
      <c r="H36" s="13"/>
      <c r="I36" s="25">
        <v>167666.4</v>
      </c>
      <c r="J36" s="25">
        <v>109774.86056</v>
      </c>
      <c r="K36" s="47">
        <f t="shared" si="0"/>
        <v>65.472187963718426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3" x14ac:dyDescent="0.25">
      <c r="A37" s="17" t="s">
        <v>195</v>
      </c>
      <c r="B37" s="13" t="s">
        <v>333</v>
      </c>
      <c r="C37" s="24" t="s">
        <v>26</v>
      </c>
      <c r="D37" s="24" t="s">
        <v>50</v>
      </c>
      <c r="E37" s="24" t="s">
        <v>341</v>
      </c>
      <c r="F37" s="24" t="s">
        <v>61</v>
      </c>
      <c r="G37" s="13" t="s">
        <v>30</v>
      </c>
      <c r="H37" s="13"/>
      <c r="I37" s="25">
        <v>297656.90000000002</v>
      </c>
      <c r="J37" s="25">
        <v>295152.10836999997</v>
      </c>
      <c r="K37" s="47">
        <f t="shared" si="0"/>
        <v>99.158497038032706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7" t="s">
        <v>202</v>
      </c>
      <c r="B38" s="13" t="s">
        <v>345</v>
      </c>
      <c r="C38" s="24" t="s">
        <v>49</v>
      </c>
      <c r="D38" s="24" t="s">
        <v>50</v>
      </c>
      <c r="E38" s="24" t="s">
        <v>346</v>
      </c>
      <c r="F38" s="24" t="s">
        <v>29</v>
      </c>
      <c r="G38" s="13" t="s">
        <v>52</v>
      </c>
      <c r="H38" s="13" t="s">
        <v>253</v>
      </c>
      <c r="I38" s="25">
        <v>29319.200000000001</v>
      </c>
      <c r="J38" s="25">
        <v>19791.053090000001</v>
      </c>
      <c r="K38" s="47">
        <f t="shared" si="0"/>
        <v>67.502022872383975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94.5" x14ac:dyDescent="0.25">
      <c r="A39" s="17" t="s">
        <v>205</v>
      </c>
      <c r="B39" s="13" t="s">
        <v>348</v>
      </c>
      <c r="C39" s="24" t="s">
        <v>49</v>
      </c>
      <c r="D39" s="24" t="s">
        <v>50</v>
      </c>
      <c r="E39" s="24" t="s">
        <v>346</v>
      </c>
      <c r="F39" s="24" t="s">
        <v>29</v>
      </c>
      <c r="G39" s="13" t="s">
        <v>52</v>
      </c>
      <c r="H39" s="13" t="s">
        <v>38</v>
      </c>
      <c r="I39" s="25">
        <v>20000</v>
      </c>
      <c r="J39" s="25"/>
      <c r="K39" s="47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47.25" x14ac:dyDescent="0.25">
      <c r="A40" s="29" t="s">
        <v>207</v>
      </c>
      <c r="B40" s="30" t="s">
        <v>350</v>
      </c>
      <c r="C40" s="31"/>
      <c r="D40" s="31"/>
      <c r="E40" s="31"/>
      <c r="F40" s="31"/>
      <c r="G40" s="32"/>
      <c r="H40" s="33"/>
      <c r="I40" s="34">
        <v>2138725</v>
      </c>
      <c r="J40" s="34">
        <v>1467532.8071099999</v>
      </c>
      <c r="K40" s="48">
        <f t="shared" si="0"/>
        <v>68.617181129411208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x14ac:dyDescent="0.25">
      <c r="A41" s="29" t="s">
        <v>209</v>
      </c>
      <c r="B41" s="30" t="s">
        <v>352</v>
      </c>
      <c r="C41" s="31"/>
      <c r="D41" s="31"/>
      <c r="E41" s="31"/>
      <c r="F41" s="31"/>
      <c r="G41" s="32"/>
      <c r="H41" s="33"/>
      <c r="I41" s="34">
        <v>2138725</v>
      </c>
      <c r="J41" s="34">
        <v>1467532.8071099999</v>
      </c>
      <c r="K41" s="48">
        <f t="shared" si="0"/>
        <v>68.617181129411208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7" t="s">
        <v>211</v>
      </c>
      <c r="B42" s="13" t="s">
        <v>362</v>
      </c>
      <c r="C42" s="24" t="s">
        <v>355</v>
      </c>
      <c r="D42" s="24" t="s">
        <v>356</v>
      </c>
      <c r="E42" s="24" t="s">
        <v>482</v>
      </c>
      <c r="F42" s="24" t="s">
        <v>61</v>
      </c>
      <c r="G42" s="13" t="s">
        <v>358</v>
      </c>
      <c r="H42" s="13"/>
      <c r="I42" s="25">
        <v>603204.12199999997</v>
      </c>
      <c r="J42" s="25">
        <v>477352.88137999998</v>
      </c>
      <c r="K42" s="47">
        <f t="shared" si="0"/>
        <v>79.136210110314863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7" t="s">
        <v>218</v>
      </c>
      <c r="B43" s="13" t="s">
        <v>364</v>
      </c>
      <c r="C43" s="24" t="s">
        <v>355</v>
      </c>
      <c r="D43" s="24" t="s">
        <v>356</v>
      </c>
      <c r="E43" s="24" t="s">
        <v>482</v>
      </c>
      <c r="F43" s="24" t="s">
        <v>61</v>
      </c>
      <c r="G43" s="13" t="s">
        <v>358</v>
      </c>
      <c r="H43" s="13"/>
      <c r="I43" s="25">
        <v>505627.68699999998</v>
      </c>
      <c r="J43" s="25">
        <v>413770.28168999997</v>
      </c>
      <c r="K43" s="47">
        <f t="shared" si="0"/>
        <v>81.832995369575158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7" t="s">
        <v>483</v>
      </c>
      <c r="B44" s="13" t="s">
        <v>366</v>
      </c>
      <c r="C44" s="24" t="s">
        <v>355</v>
      </c>
      <c r="D44" s="24" t="s">
        <v>356</v>
      </c>
      <c r="E44" s="24" t="s">
        <v>482</v>
      </c>
      <c r="F44" s="24" t="s">
        <v>61</v>
      </c>
      <c r="G44" s="13" t="s">
        <v>358</v>
      </c>
      <c r="H44" s="13"/>
      <c r="I44" s="25">
        <v>529893.19099999999</v>
      </c>
      <c r="J44" s="25">
        <v>318644.79986999999</v>
      </c>
      <c r="K44" s="47">
        <f t="shared" si="0"/>
        <v>60.133778897717519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7" t="s">
        <v>484</v>
      </c>
      <c r="B45" s="13" t="s">
        <v>368</v>
      </c>
      <c r="C45" s="24" t="s">
        <v>355</v>
      </c>
      <c r="D45" s="24" t="s">
        <v>356</v>
      </c>
      <c r="E45" s="24" t="s">
        <v>482</v>
      </c>
      <c r="F45" s="24" t="s">
        <v>61</v>
      </c>
      <c r="G45" s="13" t="s">
        <v>358</v>
      </c>
      <c r="H45" s="13"/>
      <c r="I45" s="25">
        <v>350000</v>
      </c>
      <c r="J45" s="25">
        <v>257764.84417</v>
      </c>
      <c r="K45" s="47">
        <f t="shared" si="0"/>
        <v>73.647098334285715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7" t="s">
        <v>485</v>
      </c>
      <c r="B46" s="13" t="s">
        <v>370</v>
      </c>
      <c r="C46" s="24" t="s">
        <v>355</v>
      </c>
      <c r="D46" s="24" t="s">
        <v>356</v>
      </c>
      <c r="E46" s="24" t="s">
        <v>486</v>
      </c>
      <c r="F46" s="24" t="s">
        <v>61</v>
      </c>
      <c r="G46" s="13" t="s">
        <v>358</v>
      </c>
      <c r="H46" s="13"/>
      <c r="I46" s="25">
        <v>150000</v>
      </c>
      <c r="J46" s="25"/>
      <c r="K46" s="47" t="str">
        <f t="shared" si="0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47.25" x14ac:dyDescent="0.25">
      <c r="A47" s="29" t="s">
        <v>220</v>
      </c>
      <c r="B47" s="30" t="s">
        <v>463</v>
      </c>
      <c r="C47" s="31"/>
      <c r="D47" s="31"/>
      <c r="E47" s="31"/>
      <c r="F47" s="31"/>
      <c r="G47" s="32"/>
      <c r="H47" s="33"/>
      <c r="I47" s="34">
        <v>137167.1</v>
      </c>
      <c r="J47" s="34">
        <v>55531.435539999999</v>
      </c>
      <c r="K47" s="48">
        <f t="shared" si="0"/>
        <v>40.484515266415919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31.5" x14ac:dyDescent="0.25">
      <c r="A48" s="29" t="s">
        <v>221</v>
      </c>
      <c r="B48" s="30" t="s">
        <v>465</v>
      </c>
      <c r="C48" s="31"/>
      <c r="D48" s="31"/>
      <c r="E48" s="31"/>
      <c r="F48" s="31"/>
      <c r="G48" s="32"/>
      <c r="H48" s="33"/>
      <c r="I48" s="34">
        <v>137167.1</v>
      </c>
      <c r="J48" s="34">
        <v>55531.435539999999</v>
      </c>
      <c r="K48" s="48">
        <f t="shared" si="0"/>
        <v>40.484515266415919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7" t="s">
        <v>223</v>
      </c>
      <c r="B49" s="13" t="s">
        <v>467</v>
      </c>
      <c r="C49" s="24" t="s">
        <v>468</v>
      </c>
      <c r="D49" s="24" t="s">
        <v>160</v>
      </c>
      <c r="E49" s="24" t="s">
        <v>469</v>
      </c>
      <c r="F49" s="24" t="s">
        <v>29</v>
      </c>
      <c r="G49" s="13" t="s">
        <v>470</v>
      </c>
      <c r="H49" s="13" t="s">
        <v>226</v>
      </c>
      <c r="I49" s="25">
        <v>137167.1</v>
      </c>
      <c r="J49" s="25">
        <v>55531.435539999999</v>
      </c>
      <c r="K49" s="47">
        <f t="shared" si="0"/>
        <v>40.484515266415919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x14ac:dyDescent="0.25">
      <c r="A50" s="29"/>
      <c r="B50" s="72" t="s">
        <v>487</v>
      </c>
      <c r="C50" s="31"/>
      <c r="D50" s="31"/>
      <c r="E50" s="31"/>
      <c r="F50" s="31"/>
      <c r="G50" s="73"/>
      <c r="H50" s="72"/>
      <c r="I50" s="74">
        <v>6777661.3427900001</v>
      </c>
      <c r="J50" s="74">
        <v>4793424.96973</v>
      </c>
      <c r="K50" s="75">
        <f t="shared" si="0"/>
        <v>70.723878448562374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25">
      <c r="A51" s="51" t="s">
        <v>14</v>
      </c>
      <c r="B51" s="51" t="s">
        <v>16</v>
      </c>
      <c r="C51" s="61"/>
      <c r="D51" s="61"/>
      <c r="E51" s="61"/>
      <c r="F51" s="61"/>
      <c r="G51" s="61"/>
      <c r="H51" s="61"/>
      <c r="I51" s="61"/>
      <c r="J51" s="61"/>
      <c r="K51" s="85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31.5" x14ac:dyDescent="0.25">
      <c r="A52" s="78" t="s">
        <v>9</v>
      </c>
      <c r="B52" s="79" t="s">
        <v>55</v>
      </c>
      <c r="C52" s="80"/>
      <c r="D52" s="80"/>
      <c r="E52" s="80"/>
      <c r="F52" s="80"/>
      <c r="G52" s="81"/>
      <c r="H52" s="82"/>
      <c r="I52" s="83">
        <v>790535.16755999997</v>
      </c>
      <c r="J52" s="83">
        <v>454923.29126000003</v>
      </c>
      <c r="K52" s="84">
        <f t="shared" ref="K52:K83" si="1">IF(AND(J52="",I52&lt;&gt;""),"0,0",(IF(I52="","",(J52/I52)*100)))</f>
        <v>57.546243346027012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5" x14ac:dyDescent="0.25">
      <c r="A53" s="29" t="s">
        <v>22</v>
      </c>
      <c r="B53" s="30" t="s">
        <v>56</v>
      </c>
      <c r="C53" s="31"/>
      <c r="D53" s="31"/>
      <c r="E53" s="31"/>
      <c r="F53" s="31"/>
      <c r="G53" s="32"/>
      <c r="H53" s="33"/>
      <c r="I53" s="34">
        <v>29814.5</v>
      </c>
      <c r="J53" s="34"/>
      <c r="K53" s="48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126" x14ac:dyDescent="0.25">
      <c r="A54" s="17" t="s">
        <v>24</v>
      </c>
      <c r="B54" s="13" t="s">
        <v>57</v>
      </c>
      <c r="C54" s="24" t="s">
        <v>58</v>
      </c>
      <c r="D54" s="24" t="s">
        <v>59</v>
      </c>
      <c r="E54" s="24" t="s">
        <v>60</v>
      </c>
      <c r="F54" s="24" t="s">
        <v>61</v>
      </c>
      <c r="G54" s="13" t="s">
        <v>62</v>
      </c>
      <c r="H54" s="13" t="s">
        <v>63</v>
      </c>
      <c r="I54" s="25">
        <v>6000</v>
      </c>
      <c r="J54" s="25"/>
      <c r="K54" s="47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78.75" x14ac:dyDescent="0.25">
      <c r="A55" s="17"/>
      <c r="B55" s="13"/>
      <c r="C55" s="24" t="s">
        <v>64</v>
      </c>
      <c r="D55" s="24" t="s">
        <v>27</v>
      </c>
      <c r="E55" s="24" t="s">
        <v>60</v>
      </c>
      <c r="F55" s="24" t="s">
        <v>61</v>
      </c>
      <c r="G55" s="13" t="s">
        <v>65</v>
      </c>
      <c r="H55" s="13"/>
      <c r="I55" s="25">
        <v>23814.5</v>
      </c>
      <c r="J55" s="25"/>
      <c r="K55" s="47" t="str">
        <f t="shared" si="1"/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31.5" x14ac:dyDescent="0.25">
      <c r="A56" s="29" t="s">
        <v>66</v>
      </c>
      <c r="B56" s="30" t="s">
        <v>67</v>
      </c>
      <c r="C56" s="31"/>
      <c r="D56" s="31"/>
      <c r="E56" s="31"/>
      <c r="F56" s="31"/>
      <c r="G56" s="32"/>
      <c r="H56" s="33"/>
      <c r="I56" s="34">
        <v>760720.66755999997</v>
      </c>
      <c r="J56" s="34">
        <v>454923.29126000003</v>
      </c>
      <c r="K56" s="48">
        <f t="shared" si="1"/>
        <v>59.801621102152993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7" t="s">
        <v>68</v>
      </c>
      <c r="B57" s="13" t="s">
        <v>69</v>
      </c>
      <c r="C57" s="24" t="s">
        <v>26</v>
      </c>
      <c r="D57" s="24" t="s">
        <v>70</v>
      </c>
      <c r="E57" s="24" t="s">
        <v>71</v>
      </c>
      <c r="F57" s="24" t="s">
        <v>61</v>
      </c>
      <c r="G57" s="13" t="s">
        <v>30</v>
      </c>
      <c r="H57" s="13"/>
      <c r="I57" s="25">
        <v>71000</v>
      </c>
      <c r="J57" s="25">
        <v>15223.28139</v>
      </c>
      <c r="K57" s="47">
        <f t="shared" si="1"/>
        <v>21.441241394366198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7" t="s">
        <v>72</v>
      </c>
      <c r="B58" s="13" t="s">
        <v>73</v>
      </c>
      <c r="C58" s="24" t="s">
        <v>26</v>
      </c>
      <c r="D58" s="24" t="s">
        <v>70</v>
      </c>
      <c r="E58" s="24" t="s">
        <v>71</v>
      </c>
      <c r="F58" s="24" t="s">
        <v>61</v>
      </c>
      <c r="G58" s="13" t="s">
        <v>30</v>
      </c>
      <c r="H58" s="13"/>
      <c r="I58" s="25">
        <v>32033.322</v>
      </c>
      <c r="J58" s="25">
        <v>9950.8912</v>
      </c>
      <c r="K58" s="47">
        <f t="shared" si="1"/>
        <v>31.064187473281731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7" t="s">
        <v>74</v>
      </c>
      <c r="B59" s="13" t="s">
        <v>75</v>
      </c>
      <c r="C59" s="24" t="s">
        <v>26</v>
      </c>
      <c r="D59" s="24" t="s">
        <v>70</v>
      </c>
      <c r="E59" s="24" t="s">
        <v>71</v>
      </c>
      <c r="F59" s="24" t="s">
        <v>61</v>
      </c>
      <c r="G59" s="13" t="s">
        <v>30</v>
      </c>
      <c r="H59" s="13"/>
      <c r="I59" s="25">
        <v>17377.165349999999</v>
      </c>
      <c r="J59" s="25"/>
      <c r="K59" s="47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7" t="s">
        <v>76</v>
      </c>
      <c r="B60" s="13" t="s">
        <v>77</v>
      </c>
      <c r="C60" s="24" t="s">
        <v>26</v>
      </c>
      <c r="D60" s="24" t="s">
        <v>70</v>
      </c>
      <c r="E60" s="24" t="s">
        <v>71</v>
      </c>
      <c r="F60" s="24" t="s">
        <v>61</v>
      </c>
      <c r="G60" s="13" t="s">
        <v>30</v>
      </c>
      <c r="H60" s="13"/>
      <c r="I60" s="25">
        <v>2300</v>
      </c>
      <c r="J60" s="25">
        <v>125.08320000000001</v>
      </c>
      <c r="K60" s="47">
        <f t="shared" si="1"/>
        <v>5.4384000000000006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7" t="s">
        <v>78</v>
      </c>
      <c r="B61" s="13" t="s">
        <v>79</v>
      </c>
      <c r="C61" s="24" t="s">
        <v>26</v>
      </c>
      <c r="D61" s="24" t="s">
        <v>70</v>
      </c>
      <c r="E61" s="24" t="s">
        <v>71</v>
      </c>
      <c r="F61" s="24" t="s">
        <v>61</v>
      </c>
      <c r="G61" s="13" t="s">
        <v>30</v>
      </c>
      <c r="H61" s="13"/>
      <c r="I61" s="25">
        <v>1500</v>
      </c>
      <c r="J61" s="25">
        <v>1140</v>
      </c>
      <c r="K61" s="47">
        <f t="shared" si="1"/>
        <v>76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7" t="s">
        <v>80</v>
      </c>
      <c r="B62" s="13" t="s">
        <v>81</v>
      </c>
      <c r="C62" s="24" t="s">
        <v>26</v>
      </c>
      <c r="D62" s="24" t="s">
        <v>70</v>
      </c>
      <c r="E62" s="24" t="s">
        <v>71</v>
      </c>
      <c r="F62" s="24" t="s">
        <v>61</v>
      </c>
      <c r="G62" s="13" t="s">
        <v>30</v>
      </c>
      <c r="H62" s="13"/>
      <c r="I62" s="25">
        <v>950</v>
      </c>
      <c r="J62" s="25"/>
      <c r="K62" s="47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7" t="s">
        <v>82</v>
      </c>
      <c r="B63" s="13" t="s">
        <v>83</v>
      </c>
      <c r="C63" s="24" t="s">
        <v>26</v>
      </c>
      <c r="D63" s="24" t="s">
        <v>70</v>
      </c>
      <c r="E63" s="24" t="s">
        <v>71</v>
      </c>
      <c r="F63" s="24" t="s">
        <v>61</v>
      </c>
      <c r="G63" s="13" t="s">
        <v>30</v>
      </c>
      <c r="H63" s="13"/>
      <c r="I63" s="25">
        <v>3000</v>
      </c>
      <c r="J63" s="25"/>
      <c r="K63" s="47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7" t="s">
        <v>84</v>
      </c>
      <c r="B64" s="13" t="s">
        <v>85</v>
      </c>
      <c r="C64" s="24" t="s">
        <v>26</v>
      </c>
      <c r="D64" s="24" t="s">
        <v>70</v>
      </c>
      <c r="E64" s="24" t="s">
        <v>71</v>
      </c>
      <c r="F64" s="24" t="s">
        <v>61</v>
      </c>
      <c r="G64" s="13" t="s">
        <v>30</v>
      </c>
      <c r="H64" s="13"/>
      <c r="I64" s="25">
        <v>3791.277</v>
      </c>
      <c r="J64" s="25">
        <v>125.08320000000001</v>
      </c>
      <c r="K64" s="47">
        <f t="shared" si="1"/>
        <v>3.2992366424294506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7" t="s">
        <v>86</v>
      </c>
      <c r="B65" s="13" t="s">
        <v>87</v>
      </c>
      <c r="C65" s="24" t="s">
        <v>26</v>
      </c>
      <c r="D65" s="24" t="s">
        <v>70</v>
      </c>
      <c r="E65" s="24" t="s">
        <v>71</v>
      </c>
      <c r="F65" s="24" t="s">
        <v>61</v>
      </c>
      <c r="G65" s="13" t="s">
        <v>30</v>
      </c>
      <c r="H65" s="13"/>
      <c r="I65" s="25">
        <v>3502.08565</v>
      </c>
      <c r="J65" s="25">
        <v>125.08320000000001</v>
      </c>
      <c r="K65" s="47">
        <f t="shared" si="1"/>
        <v>3.5716773517518057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7" t="s">
        <v>88</v>
      </c>
      <c r="B66" s="13" t="s">
        <v>89</v>
      </c>
      <c r="C66" s="24" t="s">
        <v>26</v>
      </c>
      <c r="D66" s="24" t="s">
        <v>70</v>
      </c>
      <c r="E66" s="24" t="s">
        <v>71</v>
      </c>
      <c r="F66" s="24" t="s">
        <v>61</v>
      </c>
      <c r="G66" s="13" t="s">
        <v>30</v>
      </c>
      <c r="H66" s="13"/>
      <c r="I66" s="25">
        <v>11785.855</v>
      </c>
      <c r="J66" s="25"/>
      <c r="K66" s="47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78.75" x14ac:dyDescent="0.25">
      <c r="A67" s="17" t="s">
        <v>90</v>
      </c>
      <c r="B67" s="13" t="s">
        <v>91</v>
      </c>
      <c r="C67" s="24" t="s">
        <v>26</v>
      </c>
      <c r="D67" s="24" t="s">
        <v>70</v>
      </c>
      <c r="E67" s="24" t="s">
        <v>71</v>
      </c>
      <c r="F67" s="24" t="s">
        <v>61</v>
      </c>
      <c r="G67" s="13" t="s">
        <v>30</v>
      </c>
      <c r="H67" s="13"/>
      <c r="I67" s="25">
        <v>950</v>
      </c>
      <c r="J67" s="25"/>
      <c r="K67" s="47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7" t="s">
        <v>92</v>
      </c>
      <c r="B68" s="13" t="s">
        <v>93</v>
      </c>
      <c r="C68" s="24" t="s">
        <v>26</v>
      </c>
      <c r="D68" s="24" t="s">
        <v>70</v>
      </c>
      <c r="E68" s="24" t="s">
        <v>71</v>
      </c>
      <c r="F68" s="24" t="s">
        <v>61</v>
      </c>
      <c r="G68" s="13" t="s">
        <v>30</v>
      </c>
      <c r="H68" s="13"/>
      <c r="I68" s="25">
        <v>950</v>
      </c>
      <c r="J68" s="25"/>
      <c r="K68" s="47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7" t="s">
        <v>94</v>
      </c>
      <c r="B69" s="13" t="s">
        <v>95</v>
      </c>
      <c r="C69" s="24" t="s">
        <v>26</v>
      </c>
      <c r="D69" s="24" t="s">
        <v>70</v>
      </c>
      <c r="E69" s="24" t="s">
        <v>71</v>
      </c>
      <c r="F69" s="24" t="s">
        <v>61</v>
      </c>
      <c r="G69" s="13" t="s">
        <v>30</v>
      </c>
      <c r="H69" s="13"/>
      <c r="I69" s="25">
        <v>18456</v>
      </c>
      <c r="J69" s="25">
        <v>775</v>
      </c>
      <c r="K69" s="47">
        <f t="shared" si="1"/>
        <v>4.1991764195925443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7" t="s">
        <v>96</v>
      </c>
      <c r="B70" s="13" t="s">
        <v>97</v>
      </c>
      <c r="C70" s="24" t="s">
        <v>26</v>
      </c>
      <c r="D70" s="24" t="s">
        <v>70</v>
      </c>
      <c r="E70" s="24" t="s">
        <v>71</v>
      </c>
      <c r="F70" s="24" t="s">
        <v>61</v>
      </c>
      <c r="G70" s="13" t="s">
        <v>30</v>
      </c>
      <c r="H70" s="13"/>
      <c r="I70" s="25">
        <v>950</v>
      </c>
      <c r="J70" s="25"/>
      <c r="K70" s="47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7" t="s">
        <v>98</v>
      </c>
      <c r="B71" s="13" t="s">
        <v>99</v>
      </c>
      <c r="C71" s="24" t="s">
        <v>26</v>
      </c>
      <c r="D71" s="24" t="s">
        <v>70</v>
      </c>
      <c r="E71" s="24" t="s">
        <v>71</v>
      </c>
      <c r="F71" s="24" t="s">
        <v>61</v>
      </c>
      <c r="G71" s="13" t="s">
        <v>30</v>
      </c>
      <c r="H71" s="13"/>
      <c r="I71" s="25">
        <v>56500</v>
      </c>
      <c r="J71" s="25">
        <v>5603.2295299999996</v>
      </c>
      <c r="K71" s="47">
        <f t="shared" si="1"/>
        <v>9.917220407079645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7" t="s">
        <v>100</v>
      </c>
      <c r="B72" s="13" t="s">
        <v>101</v>
      </c>
      <c r="C72" s="24" t="s">
        <v>26</v>
      </c>
      <c r="D72" s="24" t="s">
        <v>70</v>
      </c>
      <c r="E72" s="24" t="s">
        <v>71</v>
      </c>
      <c r="F72" s="24" t="s">
        <v>61</v>
      </c>
      <c r="G72" s="13" t="s">
        <v>30</v>
      </c>
      <c r="H72" s="13"/>
      <c r="I72" s="25">
        <v>18456</v>
      </c>
      <c r="J72" s="25">
        <v>77.902969999999996</v>
      </c>
      <c r="K72" s="47">
        <f t="shared" si="1"/>
        <v>0.42210105114867791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7" t="s">
        <v>102</v>
      </c>
      <c r="B73" s="13" t="s">
        <v>69</v>
      </c>
      <c r="C73" s="24" t="s">
        <v>26</v>
      </c>
      <c r="D73" s="24" t="s">
        <v>70</v>
      </c>
      <c r="E73" s="24" t="s">
        <v>103</v>
      </c>
      <c r="F73" s="24" t="s">
        <v>61</v>
      </c>
      <c r="G73" s="13" t="s">
        <v>30</v>
      </c>
      <c r="H73" s="13"/>
      <c r="I73" s="25">
        <v>510000</v>
      </c>
      <c r="J73" s="25">
        <v>421011.07949999999</v>
      </c>
      <c r="K73" s="47">
        <f t="shared" si="1"/>
        <v>82.551192058823531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7" t="s">
        <v>104</v>
      </c>
      <c r="B74" s="13" t="s">
        <v>73</v>
      </c>
      <c r="C74" s="24" t="s">
        <v>26</v>
      </c>
      <c r="D74" s="24" t="s">
        <v>70</v>
      </c>
      <c r="E74" s="24" t="s">
        <v>105</v>
      </c>
      <c r="F74" s="24" t="s">
        <v>61</v>
      </c>
      <c r="G74" s="13" t="s">
        <v>30</v>
      </c>
      <c r="H74" s="13"/>
      <c r="I74" s="25">
        <v>1232.93643</v>
      </c>
      <c r="J74" s="25"/>
      <c r="K74" s="47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106</v>
      </c>
      <c r="B75" s="13" t="s">
        <v>75</v>
      </c>
      <c r="C75" s="24" t="s">
        <v>26</v>
      </c>
      <c r="D75" s="24" t="s">
        <v>70</v>
      </c>
      <c r="E75" s="24" t="s">
        <v>105</v>
      </c>
      <c r="F75" s="24" t="s">
        <v>61</v>
      </c>
      <c r="G75" s="13" t="s">
        <v>30</v>
      </c>
      <c r="H75" s="13"/>
      <c r="I75" s="25">
        <v>1031.7022300000001</v>
      </c>
      <c r="J75" s="25"/>
      <c r="K75" s="47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7" t="s">
        <v>107</v>
      </c>
      <c r="B76" s="13" t="s">
        <v>77</v>
      </c>
      <c r="C76" s="24" t="s">
        <v>26</v>
      </c>
      <c r="D76" s="24" t="s">
        <v>70</v>
      </c>
      <c r="E76" s="24" t="s">
        <v>105</v>
      </c>
      <c r="F76" s="24" t="s">
        <v>61</v>
      </c>
      <c r="G76" s="13" t="s">
        <v>30</v>
      </c>
      <c r="H76" s="13"/>
      <c r="I76" s="25">
        <v>713.58163000000002</v>
      </c>
      <c r="J76" s="25"/>
      <c r="K76" s="47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7" t="s">
        <v>108</v>
      </c>
      <c r="B77" s="13" t="s">
        <v>85</v>
      </c>
      <c r="C77" s="24" t="s">
        <v>26</v>
      </c>
      <c r="D77" s="24" t="s">
        <v>70</v>
      </c>
      <c r="E77" s="24" t="s">
        <v>105</v>
      </c>
      <c r="F77" s="24" t="s">
        <v>61</v>
      </c>
      <c r="G77" s="13" t="s">
        <v>30</v>
      </c>
      <c r="H77" s="13"/>
      <c r="I77" s="25">
        <v>1521.5811000000001</v>
      </c>
      <c r="J77" s="25"/>
      <c r="K77" s="47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7" t="s">
        <v>109</v>
      </c>
      <c r="B78" s="13" t="s">
        <v>110</v>
      </c>
      <c r="C78" s="24" t="s">
        <v>26</v>
      </c>
      <c r="D78" s="24" t="s">
        <v>70</v>
      </c>
      <c r="E78" s="24" t="s">
        <v>105</v>
      </c>
      <c r="F78" s="24" t="s">
        <v>61</v>
      </c>
      <c r="G78" s="13" t="s">
        <v>30</v>
      </c>
      <c r="H78" s="13"/>
      <c r="I78" s="25">
        <v>920.78626999999994</v>
      </c>
      <c r="J78" s="25"/>
      <c r="K78" s="47" t="str">
        <f t="shared" si="1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7" t="s">
        <v>111</v>
      </c>
      <c r="B79" s="13" t="s">
        <v>87</v>
      </c>
      <c r="C79" s="24" t="s">
        <v>26</v>
      </c>
      <c r="D79" s="24" t="s">
        <v>70</v>
      </c>
      <c r="E79" s="24" t="s">
        <v>105</v>
      </c>
      <c r="F79" s="24" t="s">
        <v>61</v>
      </c>
      <c r="G79" s="13" t="s">
        <v>30</v>
      </c>
      <c r="H79" s="13"/>
      <c r="I79" s="25">
        <v>766.67267000000004</v>
      </c>
      <c r="J79" s="25">
        <v>766.65706999999998</v>
      </c>
      <c r="K79" s="47">
        <f t="shared" si="1"/>
        <v>99.997965233324408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7" t="s">
        <v>112</v>
      </c>
      <c r="B80" s="13" t="s">
        <v>89</v>
      </c>
      <c r="C80" s="24" t="s">
        <v>26</v>
      </c>
      <c r="D80" s="24" t="s">
        <v>70</v>
      </c>
      <c r="E80" s="24" t="s">
        <v>105</v>
      </c>
      <c r="F80" s="24" t="s">
        <v>61</v>
      </c>
      <c r="G80" s="13" t="s">
        <v>30</v>
      </c>
      <c r="H80" s="13"/>
      <c r="I80" s="25">
        <v>1031.7022300000001</v>
      </c>
      <c r="J80" s="25"/>
      <c r="K80" s="47" t="str">
        <f t="shared" si="1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29" t="s">
        <v>43</v>
      </c>
      <c r="B81" s="30" t="s">
        <v>113</v>
      </c>
      <c r="C81" s="31"/>
      <c r="D81" s="31"/>
      <c r="E81" s="31"/>
      <c r="F81" s="31"/>
      <c r="G81" s="32"/>
      <c r="H81" s="33"/>
      <c r="I81" s="34">
        <v>501518.60084999999</v>
      </c>
      <c r="J81" s="34">
        <v>164963.43614000001</v>
      </c>
      <c r="K81" s="48">
        <f t="shared" si="1"/>
        <v>32.892785204858072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7.25" x14ac:dyDescent="0.25">
      <c r="A82" s="29" t="s">
        <v>45</v>
      </c>
      <c r="B82" s="30" t="s">
        <v>114</v>
      </c>
      <c r="C82" s="31"/>
      <c r="D82" s="31"/>
      <c r="E82" s="31"/>
      <c r="F82" s="31"/>
      <c r="G82" s="32"/>
      <c r="H82" s="33"/>
      <c r="I82" s="34">
        <v>480335.90084999998</v>
      </c>
      <c r="J82" s="34">
        <v>164963.43614000001</v>
      </c>
      <c r="K82" s="48">
        <f t="shared" si="1"/>
        <v>34.343349278719657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7" t="s">
        <v>47</v>
      </c>
      <c r="B83" s="13" t="s">
        <v>115</v>
      </c>
      <c r="C83" s="24" t="s">
        <v>26</v>
      </c>
      <c r="D83" s="24" t="s">
        <v>116</v>
      </c>
      <c r="E83" s="24" t="s">
        <v>117</v>
      </c>
      <c r="F83" s="24" t="s">
        <v>61</v>
      </c>
      <c r="G83" s="13" t="s">
        <v>30</v>
      </c>
      <c r="H83" s="13"/>
      <c r="I83" s="25">
        <v>15931</v>
      </c>
      <c r="J83" s="25">
        <v>14046.547420000001</v>
      </c>
      <c r="K83" s="47">
        <f t="shared" si="1"/>
        <v>88.17115950034524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7" t="s">
        <v>118</v>
      </c>
      <c r="B84" s="13" t="s">
        <v>119</v>
      </c>
      <c r="C84" s="24" t="s">
        <v>26</v>
      </c>
      <c r="D84" s="24" t="s">
        <v>120</v>
      </c>
      <c r="E84" s="24" t="s">
        <v>117</v>
      </c>
      <c r="F84" s="24" t="s">
        <v>61</v>
      </c>
      <c r="G84" s="13" t="s">
        <v>30</v>
      </c>
      <c r="H84" s="13"/>
      <c r="I84" s="25">
        <v>19000</v>
      </c>
      <c r="J84" s="25">
        <v>74.415000000000006</v>
      </c>
      <c r="K84" s="47">
        <f t="shared" ref="K84:K115" si="2">IF(AND(J84="",I84&lt;&gt;""),"0,0",(IF(I84="","",(J84/I84)*100)))</f>
        <v>0.39165789473684209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173.25" x14ac:dyDescent="0.25">
      <c r="A85" s="17" t="s">
        <v>121</v>
      </c>
      <c r="B85" s="13" t="s">
        <v>122</v>
      </c>
      <c r="C85" s="24" t="s">
        <v>123</v>
      </c>
      <c r="D85" s="24" t="s">
        <v>120</v>
      </c>
      <c r="E85" s="24" t="s">
        <v>117</v>
      </c>
      <c r="F85" s="24" t="s">
        <v>61</v>
      </c>
      <c r="G85" s="13" t="s">
        <v>124</v>
      </c>
      <c r="H85" s="13" t="s">
        <v>125</v>
      </c>
      <c r="I85" s="25">
        <v>34634.14</v>
      </c>
      <c r="J85" s="25"/>
      <c r="K85" s="47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7.25" x14ac:dyDescent="0.25">
      <c r="A86" s="17" t="s">
        <v>126</v>
      </c>
      <c r="B86" s="13" t="s">
        <v>127</v>
      </c>
      <c r="C86" s="24" t="s">
        <v>123</v>
      </c>
      <c r="D86" s="24" t="s">
        <v>116</v>
      </c>
      <c r="E86" s="24" t="s">
        <v>128</v>
      </c>
      <c r="F86" s="24" t="s">
        <v>29</v>
      </c>
      <c r="G86" s="13" t="s">
        <v>124</v>
      </c>
      <c r="H86" s="13" t="s">
        <v>31</v>
      </c>
      <c r="I86" s="25">
        <v>77000</v>
      </c>
      <c r="J86" s="25"/>
      <c r="K86" s="47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7" t="s">
        <v>129</v>
      </c>
      <c r="B87" s="13" t="s">
        <v>130</v>
      </c>
      <c r="C87" s="24" t="s">
        <v>26</v>
      </c>
      <c r="D87" s="24" t="s">
        <v>120</v>
      </c>
      <c r="E87" s="24" t="s">
        <v>131</v>
      </c>
      <c r="F87" s="24" t="s">
        <v>61</v>
      </c>
      <c r="G87" s="13" t="s">
        <v>30</v>
      </c>
      <c r="H87" s="13"/>
      <c r="I87" s="25">
        <v>157647.60521000001</v>
      </c>
      <c r="J87" s="25">
        <v>106077.55726</v>
      </c>
      <c r="K87" s="47">
        <f t="shared" si="2"/>
        <v>67.287769527926343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7" t="s">
        <v>132</v>
      </c>
      <c r="B88" s="13" t="s">
        <v>133</v>
      </c>
      <c r="C88" s="24" t="s">
        <v>26</v>
      </c>
      <c r="D88" s="24" t="s">
        <v>116</v>
      </c>
      <c r="E88" s="24" t="s">
        <v>134</v>
      </c>
      <c r="F88" s="24" t="s">
        <v>61</v>
      </c>
      <c r="G88" s="13" t="s">
        <v>30</v>
      </c>
      <c r="H88" s="13"/>
      <c r="I88" s="25">
        <v>107493.75</v>
      </c>
      <c r="J88" s="25">
        <v>6399.8630300000004</v>
      </c>
      <c r="K88" s="47">
        <f t="shared" si="2"/>
        <v>5.9537071039013902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7.25" x14ac:dyDescent="0.25">
      <c r="A89" s="17" t="s">
        <v>135</v>
      </c>
      <c r="B89" s="13" t="s">
        <v>136</v>
      </c>
      <c r="C89" s="24" t="s">
        <v>123</v>
      </c>
      <c r="D89" s="24" t="s">
        <v>116</v>
      </c>
      <c r="E89" s="24" t="s">
        <v>134</v>
      </c>
      <c r="F89" s="24" t="s">
        <v>29</v>
      </c>
      <c r="G89" s="13" t="s">
        <v>124</v>
      </c>
      <c r="H89" s="13" t="s">
        <v>137</v>
      </c>
      <c r="I89" s="25">
        <v>46915.51556</v>
      </c>
      <c r="J89" s="25">
        <v>17200.724289999998</v>
      </c>
      <c r="K89" s="47">
        <f t="shared" si="2"/>
        <v>36.663189319537764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17" t="s">
        <v>138</v>
      </c>
      <c r="B90" s="13" t="s">
        <v>139</v>
      </c>
      <c r="C90" s="24" t="s">
        <v>123</v>
      </c>
      <c r="D90" s="24" t="s">
        <v>116</v>
      </c>
      <c r="E90" s="24" t="s">
        <v>134</v>
      </c>
      <c r="F90" s="24" t="s">
        <v>29</v>
      </c>
      <c r="G90" s="13" t="s">
        <v>124</v>
      </c>
      <c r="H90" s="13" t="s">
        <v>140</v>
      </c>
      <c r="I90" s="25">
        <v>1873.1268299999999</v>
      </c>
      <c r="J90" s="25">
        <v>1698.4524699999999</v>
      </c>
      <c r="K90" s="47">
        <f t="shared" si="2"/>
        <v>90.67471795276137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47.25" x14ac:dyDescent="0.25">
      <c r="A91" s="17" t="s">
        <v>141</v>
      </c>
      <c r="B91" s="13" t="s">
        <v>142</v>
      </c>
      <c r="C91" s="24" t="s">
        <v>123</v>
      </c>
      <c r="D91" s="24" t="s">
        <v>116</v>
      </c>
      <c r="E91" s="24" t="s">
        <v>134</v>
      </c>
      <c r="F91" s="24" t="s">
        <v>29</v>
      </c>
      <c r="G91" s="13" t="s">
        <v>124</v>
      </c>
      <c r="H91" s="13" t="s">
        <v>140</v>
      </c>
      <c r="I91" s="25">
        <v>19840.76325</v>
      </c>
      <c r="J91" s="25">
        <v>19465.876670000001</v>
      </c>
      <c r="K91" s="47">
        <f t="shared" si="2"/>
        <v>98.110523394305417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31.5" x14ac:dyDescent="0.25">
      <c r="A92" s="29" t="s">
        <v>143</v>
      </c>
      <c r="B92" s="30" t="s">
        <v>144</v>
      </c>
      <c r="C92" s="31"/>
      <c r="D92" s="31"/>
      <c r="E92" s="31"/>
      <c r="F92" s="31"/>
      <c r="G92" s="32"/>
      <c r="H92" s="33"/>
      <c r="I92" s="34">
        <v>21182.7</v>
      </c>
      <c r="J92" s="34"/>
      <c r="K92" s="48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141.75" x14ac:dyDescent="0.25">
      <c r="A93" s="17" t="s">
        <v>145</v>
      </c>
      <c r="B93" s="13" t="s">
        <v>146</v>
      </c>
      <c r="C93" s="24" t="s">
        <v>123</v>
      </c>
      <c r="D93" s="24" t="s">
        <v>147</v>
      </c>
      <c r="E93" s="24" t="s">
        <v>148</v>
      </c>
      <c r="F93" s="24" t="s">
        <v>61</v>
      </c>
      <c r="G93" s="13" t="s">
        <v>124</v>
      </c>
      <c r="H93" s="13" t="s">
        <v>149</v>
      </c>
      <c r="I93" s="25">
        <v>21182.7</v>
      </c>
      <c r="J93" s="25"/>
      <c r="K93" s="47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31.5" x14ac:dyDescent="0.25">
      <c r="A94" s="29" t="s">
        <v>150</v>
      </c>
      <c r="B94" s="30" t="s">
        <v>151</v>
      </c>
      <c r="C94" s="31"/>
      <c r="D94" s="31"/>
      <c r="E94" s="31"/>
      <c r="F94" s="31"/>
      <c r="G94" s="32"/>
      <c r="H94" s="33"/>
      <c r="I94" s="34">
        <v>191266.45227000001</v>
      </c>
      <c r="J94" s="34">
        <v>1080</v>
      </c>
      <c r="K94" s="48">
        <f t="shared" si="2"/>
        <v>0.56465730774125777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9" t="s">
        <v>152</v>
      </c>
      <c r="B95" s="30" t="s">
        <v>153</v>
      </c>
      <c r="C95" s="31"/>
      <c r="D95" s="31"/>
      <c r="E95" s="31"/>
      <c r="F95" s="31"/>
      <c r="G95" s="32"/>
      <c r="H95" s="33"/>
      <c r="I95" s="34">
        <v>191266.45227000001</v>
      </c>
      <c r="J95" s="34">
        <v>1080</v>
      </c>
      <c r="K95" s="48">
        <f t="shared" si="2"/>
        <v>0.56465730774125777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7" t="s">
        <v>154</v>
      </c>
      <c r="B96" s="13" t="s">
        <v>155</v>
      </c>
      <c r="C96" s="24" t="s">
        <v>26</v>
      </c>
      <c r="D96" s="24" t="s">
        <v>156</v>
      </c>
      <c r="E96" s="24" t="s">
        <v>157</v>
      </c>
      <c r="F96" s="24" t="s">
        <v>61</v>
      </c>
      <c r="G96" s="13" t="s">
        <v>30</v>
      </c>
      <c r="H96" s="13"/>
      <c r="I96" s="25">
        <v>20500</v>
      </c>
      <c r="J96" s="25">
        <v>480</v>
      </c>
      <c r="K96" s="47">
        <f t="shared" si="2"/>
        <v>2.3414634146341462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7" t="s">
        <v>158</v>
      </c>
      <c r="B97" s="13" t="s">
        <v>159</v>
      </c>
      <c r="C97" s="24" t="s">
        <v>26</v>
      </c>
      <c r="D97" s="24" t="s">
        <v>160</v>
      </c>
      <c r="E97" s="24" t="s">
        <v>157</v>
      </c>
      <c r="F97" s="24" t="s">
        <v>61</v>
      </c>
      <c r="G97" s="13" t="s">
        <v>30</v>
      </c>
      <c r="H97" s="13"/>
      <c r="I97" s="25">
        <v>142800</v>
      </c>
      <c r="J97" s="25">
        <v>600</v>
      </c>
      <c r="K97" s="47">
        <f t="shared" si="2"/>
        <v>0.42016806722689076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7.25" x14ac:dyDescent="0.25">
      <c r="A98" s="17" t="s">
        <v>161</v>
      </c>
      <c r="B98" s="13" t="s">
        <v>162</v>
      </c>
      <c r="C98" s="24" t="s">
        <v>163</v>
      </c>
      <c r="D98" s="24" t="s">
        <v>160</v>
      </c>
      <c r="E98" s="24" t="s">
        <v>164</v>
      </c>
      <c r="F98" s="24" t="s">
        <v>29</v>
      </c>
      <c r="G98" s="13" t="s">
        <v>165</v>
      </c>
      <c r="H98" s="13" t="s">
        <v>137</v>
      </c>
      <c r="I98" s="25">
        <v>27966.452270000002</v>
      </c>
      <c r="J98" s="25"/>
      <c r="K98" s="47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29" t="s">
        <v>166</v>
      </c>
      <c r="B99" s="30" t="s">
        <v>167</v>
      </c>
      <c r="C99" s="31"/>
      <c r="D99" s="31"/>
      <c r="E99" s="31"/>
      <c r="F99" s="31"/>
      <c r="G99" s="32"/>
      <c r="H99" s="33"/>
      <c r="I99" s="34">
        <v>43100</v>
      </c>
      <c r="J99" s="34">
        <v>2971.4815400000002</v>
      </c>
      <c r="K99" s="48">
        <f t="shared" si="2"/>
        <v>6.8943887238979125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31.5" x14ac:dyDescent="0.25">
      <c r="A100" s="29" t="s">
        <v>168</v>
      </c>
      <c r="B100" s="30" t="s">
        <v>169</v>
      </c>
      <c r="C100" s="31"/>
      <c r="D100" s="31"/>
      <c r="E100" s="31"/>
      <c r="F100" s="31"/>
      <c r="G100" s="32"/>
      <c r="H100" s="33"/>
      <c r="I100" s="34">
        <v>14800</v>
      </c>
      <c r="J100" s="34"/>
      <c r="K100" s="48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7" t="s">
        <v>170</v>
      </c>
      <c r="B101" s="13" t="s">
        <v>171</v>
      </c>
      <c r="C101" s="24" t="s">
        <v>26</v>
      </c>
      <c r="D101" s="24" t="s">
        <v>172</v>
      </c>
      <c r="E101" s="24" t="s">
        <v>173</v>
      </c>
      <c r="F101" s="24" t="s">
        <v>61</v>
      </c>
      <c r="G101" s="13" t="s">
        <v>30</v>
      </c>
      <c r="H101" s="13"/>
      <c r="I101" s="25">
        <v>14800</v>
      </c>
      <c r="J101" s="25"/>
      <c r="K101" s="47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9" t="s">
        <v>174</v>
      </c>
      <c r="B102" s="30" t="s">
        <v>175</v>
      </c>
      <c r="C102" s="31"/>
      <c r="D102" s="31"/>
      <c r="E102" s="31"/>
      <c r="F102" s="31"/>
      <c r="G102" s="32"/>
      <c r="H102" s="33"/>
      <c r="I102" s="34">
        <v>28300</v>
      </c>
      <c r="J102" s="34">
        <v>2971.4815400000002</v>
      </c>
      <c r="K102" s="48">
        <f t="shared" si="2"/>
        <v>10.499934770318022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7" t="s">
        <v>176</v>
      </c>
      <c r="B103" s="13" t="s">
        <v>177</v>
      </c>
      <c r="C103" s="24" t="s">
        <v>26</v>
      </c>
      <c r="D103" s="24" t="s">
        <v>172</v>
      </c>
      <c r="E103" s="24" t="s">
        <v>178</v>
      </c>
      <c r="F103" s="24" t="s">
        <v>61</v>
      </c>
      <c r="G103" s="13" t="s">
        <v>30</v>
      </c>
      <c r="H103" s="13"/>
      <c r="I103" s="25">
        <v>20000</v>
      </c>
      <c r="J103" s="25"/>
      <c r="K103" s="47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173.25" x14ac:dyDescent="0.25">
      <c r="A104" s="17" t="s">
        <v>179</v>
      </c>
      <c r="B104" s="13" t="s">
        <v>180</v>
      </c>
      <c r="C104" s="24" t="s">
        <v>181</v>
      </c>
      <c r="D104" s="24" t="s">
        <v>182</v>
      </c>
      <c r="E104" s="24" t="s">
        <v>178</v>
      </c>
      <c r="F104" s="24" t="s">
        <v>61</v>
      </c>
      <c r="G104" s="13" t="s">
        <v>183</v>
      </c>
      <c r="H104" s="13" t="s">
        <v>184</v>
      </c>
      <c r="I104" s="25">
        <v>6800</v>
      </c>
      <c r="J104" s="25">
        <v>2971.4815400000002</v>
      </c>
      <c r="K104" s="47">
        <f t="shared" si="2"/>
        <v>43.698257941176472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78.75" x14ac:dyDescent="0.25">
      <c r="A105" s="17" t="s">
        <v>185</v>
      </c>
      <c r="B105" s="13" t="s">
        <v>186</v>
      </c>
      <c r="C105" s="24" t="s">
        <v>181</v>
      </c>
      <c r="D105" s="24" t="s">
        <v>172</v>
      </c>
      <c r="E105" s="24" t="s">
        <v>178</v>
      </c>
      <c r="F105" s="24" t="s">
        <v>61</v>
      </c>
      <c r="G105" s="13" t="s">
        <v>183</v>
      </c>
      <c r="H105" s="13"/>
      <c r="I105" s="25">
        <v>1500</v>
      </c>
      <c r="J105" s="25"/>
      <c r="K105" s="47" t="str">
        <f t="shared" si="2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7.25" x14ac:dyDescent="0.25">
      <c r="A106" s="29" t="s">
        <v>187</v>
      </c>
      <c r="B106" s="30" t="s">
        <v>188</v>
      </c>
      <c r="C106" s="31"/>
      <c r="D106" s="31"/>
      <c r="E106" s="31"/>
      <c r="F106" s="31"/>
      <c r="G106" s="32"/>
      <c r="H106" s="33"/>
      <c r="I106" s="34">
        <v>47197.01208</v>
      </c>
      <c r="J106" s="34">
        <v>7591.5371100000002</v>
      </c>
      <c r="K106" s="48">
        <f t="shared" si="2"/>
        <v>16.084783284865946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31.5" x14ac:dyDescent="0.25">
      <c r="A107" s="29" t="s">
        <v>189</v>
      </c>
      <c r="B107" s="30" t="s">
        <v>190</v>
      </c>
      <c r="C107" s="31"/>
      <c r="D107" s="31"/>
      <c r="E107" s="31"/>
      <c r="F107" s="31"/>
      <c r="G107" s="32"/>
      <c r="H107" s="33"/>
      <c r="I107" s="34">
        <v>47197.01208</v>
      </c>
      <c r="J107" s="34">
        <v>7591.5371100000002</v>
      </c>
      <c r="K107" s="48">
        <f t="shared" si="2"/>
        <v>16.084783284865946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7" t="s">
        <v>191</v>
      </c>
      <c r="B108" s="13" t="s">
        <v>192</v>
      </c>
      <c r="C108" s="24" t="s">
        <v>26</v>
      </c>
      <c r="D108" s="24" t="s">
        <v>193</v>
      </c>
      <c r="E108" s="24" t="s">
        <v>194</v>
      </c>
      <c r="F108" s="24" t="s">
        <v>61</v>
      </c>
      <c r="G108" s="13" t="s">
        <v>30</v>
      </c>
      <c r="H108" s="13"/>
      <c r="I108" s="25">
        <v>11706.68895</v>
      </c>
      <c r="J108" s="25">
        <v>680.07225000000005</v>
      </c>
      <c r="K108" s="47">
        <f t="shared" si="2"/>
        <v>5.8092621483720217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126" x14ac:dyDescent="0.25">
      <c r="A109" s="17" t="s">
        <v>195</v>
      </c>
      <c r="B109" s="13" t="s">
        <v>196</v>
      </c>
      <c r="C109" s="24" t="s">
        <v>197</v>
      </c>
      <c r="D109" s="24" t="s">
        <v>198</v>
      </c>
      <c r="E109" s="24" t="s">
        <v>199</v>
      </c>
      <c r="F109" s="24" t="s">
        <v>61</v>
      </c>
      <c r="G109" s="13" t="s">
        <v>200</v>
      </c>
      <c r="H109" s="13" t="s">
        <v>201</v>
      </c>
      <c r="I109" s="25">
        <v>20283.90208</v>
      </c>
      <c r="J109" s="25"/>
      <c r="K109" s="47" t="str">
        <f t="shared" si="2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141.75" x14ac:dyDescent="0.25">
      <c r="A110" s="17" t="s">
        <v>202</v>
      </c>
      <c r="B110" s="13" t="s">
        <v>203</v>
      </c>
      <c r="C110" s="24" t="s">
        <v>197</v>
      </c>
      <c r="D110" s="24" t="s">
        <v>198</v>
      </c>
      <c r="E110" s="24" t="s">
        <v>199</v>
      </c>
      <c r="F110" s="24" t="s">
        <v>61</v>
      </c>
      <c r="G110" s="13" t="s">
        <v>200</v>
      </c>
      <c r="H110" s="13" t="s">
        <v>204</v>
      </c>
      <c r="I110" s="25">
        <v>5000</v>
      </c>
      <c r="J110" s="25"/>
      <c r="K110" s="47" t="str">
        <f t="shared" si="2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7" t="s">
        <v>205</v>
      </c>
      <c r="B111" s="13" t="s">
        <v>192</v>
      </c>
      <c r="C111" s="24" t="s">
        <v>26</v>
      </c>
      <c r="D111" s="24" t="s">
        <v>193</v>
      </c>
      <c r="E111" s="24" t="s">
        <v>206</v>
      </c>
      <c r="F111" s="24" t="s">
        <v>61</v>
      </c>
      <c r="G111" s="13" t="s">
        <v>30</v>
      </c>
      <c r="H111" s="13"/>
      <c r="I111" s="25">
        <v>10206.421050000001</v>
      </c>
      <c r="J111" s="25">
        <v>6911.46486</v>
      </c>
      <c r="K111" s="47">
        <f t="shared" si="2"/>
        <v>67.71683067102154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29" t="s">
        <v>207</v>
      </c>
      <c r="B112" s="30" t="s">
        <v>208</v>
      </c>
      <c r="C112" s="31"/>
      <c r="D112" s="31"/>
      <c r="E112" s="31"/>
      <c r="F112" s="31"/>
      <c r="G112" s="32"/>
      <c r="H112" s="33"/>
      <c r="I112" s="34">
        <v>5523.96</v>
      </c>
      <c r="J112" s="34">
        <v>198.85</v>
      </c>
      <c r="K112" s="48">
        <f t="shared" si="2"/>
        <v>3.5997726268836119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31.5" x14ac:dyDescent="0.25">
      <c r="A113" s="29" t="s">
        <v>209</v>
      </c>
      <c r="B113" s="30" t="s">
        <v>210</v>
      </c>
      <c r="C113" s="31"/>
      <c r="D113" s="31"/>
      <c r="E113" s="31"/>
      <c r="F113" s="31"/>
      <c r="G113" s="32"/>
      <c r="H113" s="33"/>
      <c r="I113" s="34">
        <v>5523.96</v>
      </c>
      <c r="J113" s="34">
        <v>198.85</v>
      </c>
      <c r="K113" s="48">
        <f t="shared" si="2"/>
        <v>3.5997726268836119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141.75" x14ac:dyDescent="0.25">
      <c r="A114" s="17" t="s">
        <v>211</v>
      </c>
      <c r="B114" s="13" t="s">
        <v>212</v>
      </c>
      <c r="C114" s="24" t="s">
        <v>213</v>
      </c>
      <c r="D114" s="24" t="s">
        <v>214</v>
      </c>
      <c r="E114" s="24" t="s">
        <v>215</v>
      </c>
      <c r="F114" s="24" t="s">
        <v>61</v>
      </c>
      <c r="G114" s="13" t="s">
        <v>216</v>
      </c>
      <c r="H114" s="13" t="s">
        <v>217</v>
      </c>
      <c r="I114" s="25">
        <v>5173.96</v>
      </c>
      <c r="J114" s="25">
        <v>198.85</v>
      </c>
      <c r="K114" s="47">
        <f t="shared" si="2"/>
        <v>3.843284447502493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17" t="s">
        <v>218</v>
      </c>
      <c r="B115" s="13" t="s">
        <v>219</v>
      </c>
      <c r="C115" s="24" t="s">
        <v>213</v>
      </c>
      <c r="D115" s="24" t="s">
        <v>214</v>
      </c>
      <c r="E115" s="24" t="s">
        <v>215</v>
      </c>
      <c r="F115" s="24" t="s">
        <v>61</v>
      </c>
      <c r="G115" s="13" t="s">
        <v>216</v>
      </c>
      <c r="H115" s="13"/>
      <c r="I115" s="25">
        <v>350</v>
      </c>
      <c r="J115" s="25"/>
      <c r="K115" s="47" t="str">
        <f t="shared" si="2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7.25" x14ac:dyDescent="0.25">
      <c r="A116" s="29" t="s">
        <v>220</v>
      </c>
      <c r="B116" s="30" t="s">
        <v>21</v>
      </c>
      <c r="C116" s="31"/>
      <c r="D116" s="31"/>
      <c r="E116" s="31"/>
      <c r="F116" s="31"/>
      <c r="G116" s="32"/>
      <c r="H116" s="33"/>
      <c r="I116" s="34">
        <v>805199.03907000006</v>
      </c>
      <c r="J116" s="34">
        <v>350267.16006999998</v>
      </c>
      <c r="K116" s="48">
        <f t="shared" ref="K116:K147" si="3">IF(AND(J116="",I116&lt;&gt;""),"0,0",(IF(I116="","",(J116/I116)*100)))</f>
        <v>43.500692757228869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31.5" x14ac:dyDescent="0.25">
      <c r="A117" s="29" t="s">
        <v>221</v>
      </c>
      <c r="B117" s="30" t="s">
        <v>222</v>
      </c>
      <c r="C117" s="31"/>
      <c r="D117" s="31"/>
      <c r="E117" s="31"/>
      <c r="F117" s="31"/>
      <c r="G117" s="32"/>
      <c r="H117" s="33"/>
      <c r="I117" s="34">
        <v>117544.59437999999</v>
      </c>
      <c r="J117" s="34">
        <v>10811.095880000001</v>
      </c>
      <c r="K117" s="48">
        <f t="shared" si="3"/>
        <v>9.1974419895905388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7" t="s">
        <v>223</v>
      </c>
      <c r="B118" s="13" t="s">
        <v>224</v>
      </c>
      <c r="C118" s="24" t="s">
        <v>26</v>
      </c>
      <c r="D118" s="24" t="s">
        <v>27</v>
      </c>
      <c r="E118" s="24" t="s">
        <v>225</v>
      </c>
      <c r="F118" s="24" t="s">
        <v>29</v>
      </c>
      <c r="G118" s="13" t="s">
        <v>30</v>
      </c>
      <c r="H118" s="13" t="s">
        <v>226</v>
      </c>
      <c r="I118" s="25">
        <v>2581.59438</v>
      </c>
      <c r="J118" s="25"/>
      <c r="K118" s="47" t="str">
        <f t="shared" si="3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7" t="s">
        <v>227</v>
      </c>
      <c r="B119" s="13" t="s">
        <v>228</v>
      </c>
      <c r="C119" s="24" t="s">
        <v>26</v>
      </c>
      <c r="D119" s="24" t="s">
        <v>27</v>
      </c>
      <c r="E119" s="24" t="s">
        <v>225</v>
      </c>
      <c r="F119" s="24" t="s">
        <v>29</v>
      </c>
      <c r="G119" s="13" t="s">
        <v>30</v>
      </c>
      <c r="H119" s="13" t="s">
        <v>36</v>
      </c>
      <c r="I119" s="25">
        <v>38563</v>
      </c>
      <c r="J119" s="25">
        <v>3844.83637</v>
      </c>
      <c r="K119" s="47">
        <f t="shared" si="3"/>
        <v>9.9702729818738156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7" t="s">
        <v>229</v>
      </c>
      <c r="B120" s="13" t="s">
        <v>230</v>
      </c>
      <c r="C120" s="24" t="s">
        <v>26</v>
      </c>
      <c r="D120" s="24" t="s">
        <v>27</v>
      </c>
      <c r="E120" s="24" t="s">
        <v>231</v>
      </c>
      <c r="F120" s="24" t="s">
        <v>61</v>
      </c>
      <c r="G120" s="13" t="s">
        <v>30</v>
      </c>
      <c r="H120" s="13"/>
      <c r="I120" s="25">
        <v>400</v>
      </c>
      <c r="J120" s="25"/>
      <c r="K120" s="47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7" t="s">
        <v>232</v>
      </c>
      <c r="B121" s="13" t="s">
        <v>233</v>
      </c>
      <c r="C121" s="24" t="s">
        <v>26</v>
      </c>
      <c r="D121" s="24" t="s">
        <v>27</v>
      </c>
      <c r="E121" s="24" t="s">
        <v>231</v>
      </c>
      <c r="F121" s="24" t="s">
        <v>61</v>
      </c>
      <c r="G121" s="13" t="s">
        <v>30</v>
      </c>
      <c r="H121" s="13"/>
      <c r="I121" s="25">
        <v>12000</v>
      </c>
      <c r="J121" s="25">
        <v>6861.7375099999999</v>
      </c>
      <c r="K121" s="47">
        <f t="shared" si="3"/>
        <v>57.181145916666665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7" t="s">
        <v>234</v>
      </c>
      <c r="B122" s="13" t="s">
        <v>235</v>
      </c>
      <c r="C122" s="24" t="s">
        <v>26</v>
      </c>
      <c r="D122" s="24" t="s">
        <v>27</v>
      </c>
      <c r="E122" s="24" t="s">
        <v>231</v>
      </c>
      <c r="F122" s="24" t="s">
        <v>61</v>
      </c>
      <c r="G122" s="13" t="s">
        <v>30</v>
      </c>
      <c r="H122" s="13"/>
      <c r="I122" s="25">
        <v>39000</v>
      </c>
      <c r="J122" s="25"/>
      <c r="K122" s="47" t="str">
        <f t="shared" si="3"/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7" t="s">
        <v>236</v>
      </c>
      <c r="B123" s="13" t="s">
        <v>237</v>
      </c>
      <c r="C123" s="24" t="s">
        <v>26</v>
      </c>
      <c r="D123" s="24" t="s">
        <v>27</v>
      </c>
      <c r="E123" s="24" t="s">
        <v>231</v>
      </c>
      <c r="F123" s="24" t="s">
        <v>61</v>
      </c>
      <c r="G123" s="13" t="s">
        <v>30</v>
      </c>
      <c r="H123" s="13"/>
      <c r="I123" s="25">
        <v>8300</v>
      </c>
      <c r="J123" s="25"/>
      <c r="K123" s="47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7" t="s">
        <v>238</v>
      </c>
      <c r="B124" s="13" t="s">
        <v>239</v>
      </c>
      <c r="C124" s="24" t="s">
        <v>26</v>
      </c>
      <c r="D124" s="24" t="s">
        <v>27</v>
      </c>
      <c r="E124" s="24" t="s">
        <v>231</v>
      </c>
      <c r="F124" s="24" t="s">
        <v>61</v>
      </c>
      <c r="G124" s="13" t="s">
        <v>30</v>
      </c>
      <c r="H124" s="13"/>
      <c r="I124" s="25">
        <v>6700</v>
      </c>
      <c r="J124" s="25"/>
      <c r="K124" s="47" t="str">
        <f t="shared" si="3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7" t="s">
        <v>240</v>
      </c>
      <c r="B125" s="13" t="s">
        <v>241</v>
      </c>
      <c r="C125" s="24" t="s">
        <v>26</v>
      </c>
      <c r="D125" s="24" t="s">
        <v>27</v>
      </c>
      <c r="E125" s="24" t="s">
        <v>231</v>
      </c>
      <c r="F125" s="24" t="s">
        <v>61</v>
      </c>
      <c r="G125" s="13" t="s">
        <v>30</v>
      </c>
      <c r="H125" s="13"/>
      <c r="I125" s="25">
        <v>10000</v>
      </c>
      <c r="J125" s="25">
        <v>104.52200000000001</v>
      </c>
      <c r="K125" s="47">
        <f t="shared" si="3"/>
        <v>1.04522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7.25" x14ac:dyDescent="0.25">
      <c r="A126" s="29" t="s">
        <v>242</v>
      </c>
      <c r="B126" s="30" t="s">
        <v>243</v>
      </c>
      <c r="C126" s="31"/>
      <c r="D126" s="31"/>
      <c r="E126" s="31"/>
      <c r="F126" s="31"/>
      <c r="G126" s="32"/>
      <c r="H126" s="33"/>
      <c r="I126" s="34">
        <v>50000</v>
      </c>
      <c r="J126" s="34">
        <v>41204.68462</v>
      </c>
      <c r="K126" s="48">
        <f t="shared" si="3"/>
        <v>82.40936923999999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7" t="s">
        <v>244</v>
      </c>
      <c r="B127" s="13" t="s">
        <v>245</v>
      </c>
      <c r="C127" s="24" t="s">
        <v>26</v>
      </c>
      <c r="D127" s="24" t="s">
        <v>27</v>
      </c>
      <c r="E127" s="24" t="s">
        <v>246</v>
      </c>
      <c r="F127" s="24" t="s">
        <v>61</v>
      </c>
      <c r="G127" s="13" t="s">
        <v>30</v>
      </c>
      <c r="H127" s="13"/>
      <c r="I127" s="25">
        <v>45959.594729999997</v>
      </c>
      <c r="J127" s="25">
        <v>37164.279620000001</v>
      </c>
      <c r="K127" s="47">
        <f t="shared" si="3"/>
        <v>80.862940237680377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7"/>
      <c r="B128" s="13"/>
      <c r="C128" s="24" t="s">
        <v>26</v>
      </c>
      <c r="D128" s="24" t="s">
        <v>27</v>
      </c>
      <c r="E128" s="24" t="s">
        <v>247</v>
      </c>
      <c r="F128" s="24" t="s">
        <v>61</v>
      </c>
      <c r="G128" s="13" t="s">
        <v>30</v>
      </c>
      <c r="H128" s="13"/>
      <c r="I128" s="25">
        <v>4040.4052700000002</v>
      </c>
      <c r="J128" s="25">
        <v>4040.4050000000002</v>
      </c>
      <c r="K128" s="47">
        <f t="shared" si="3"/>
        <v>99.999993317502032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7.25" x14ac:dyDescent="0.25">
      <c r="A129" s="29" t="s">
        <v>248</v>
      </c>
      <c r="B129" s="30" t="s">
        <v>249</v>
      </c>
      <c r="C129" s="31"/>
      <c r="D129" s="31"/>
      <c r="E129" s="31"/>
      <c r="F129" s="31"/>
      <c r="G129" s="32"/>
      <c r="H129" s="33"/>
      <c r="I129" s="34">
        <v>157115.07498999999</v>
      </c>
      <c r="J129" s="34">
        <v>71374.602780000001</v>
      </c>
      <c r="K129" s="48">
        <f t="shared" si="3"/>
        <v>45.428233277133231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7" t="s">
        <v>250</v>
      </c>
      <c r="B130" s="13" t="s">
        <v>251</v>
      </c>
      <c r="C130" s="24" t="s">
        <v>26</v>
      </c>
      <c r="D130" s="24" t="s">
        <v>27</v>
      </c>
      <c r="E130" s="24" t="s">
        <v>252</v>
      </c>
      <c r="F130" s="24" t="s">
        <v>29</v>
      </c>
      <c r="G130" s="13" t="s">
        <v>30</v>
      </c>
      <c r="H130" s="13"/>
      <c r="I130" s="25">
        <v>157115.07498999999</v>
      </c>
      <c r="J130" s="25">
        <v>71374.602780000001</v>
      </c>
      <c r="K130" s="47">
        <f t="shared" si="3"/>
        <v>45.428233277133231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7"/>
      <c r="B131" s="13"/>
      <c r="C131" s="24" t="s">
        <v>26</v>
      </c>
      <c r="D131" s="24" t="s">
        <v>27</v>
      </c>
      <c r="E131" s="24" t="s">
        <v>252</v>
      </c>
      <c r="F131" s="24" t="s">
        <v>29</v>
      </c>
      <c r="G131" s="13" t="s">
        <v>30</v>
      </c>
      <c r="H131" s="13" t="s">
        <v>31</v>
      </c>
      <c r="I131" s="25">
        <v>13892.62306</v>
      </c>
      <c r="J131" s="25"/>
      <c r="K131" s="47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7"/>
      <c r="B132" s="13"/>
      <c r="C132" s="24" t="s">
        <v>26</v>
      </c>
      <c r="D132" s="24" t="s">
        <v>27</v>
      </c>
      <c r="E132" s="24" t="s">
        <v>252</v>
      </c>
      <c r="F132" s="24" t="s">
        <v>29</v>
      </c>
      <c r="G132" s="13" t="s">
        <v>30</v>
      </c>
      <c r="H132" s="13" t="s">
        <v>34</v>
      </c>
      <c r="I132" s="25">
        <v>6312.4541799999997</v>
      </c>
      <c r="J132" s="25"/>
      <c r="K132" s="47" t="str">
        <f t="shared" si="3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7"/>
      <c r="B133" s="13"/>
      <c r="C133" s="24" t="s">
        <v>26</v>
      </c>
      <c r="D133" s="24" t="s">
        <v>27</v>
      </c>
      <c r="E133" s="24" t="s">
        <v>252</v>
      </c>
      <c r="F133" s="24" t="s">
        <v>29</v>
      </c>
      <c r="G133" s="13" t="s">
        <v>30</v>
      </c>
      <c r="H133" s="13" t="s">
        <v>253</v>
      </c>
      <c r="I133" s="25">
        <v>8500</v>
      </c>
      <c r="J133" s="25"/>
      <c r="K133" s="47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7"/>
      <c r="B134" s="13"/>
      <c r="C134" s="24" t="s">
        <v>26</v>
      </c>
      <c r="D134" s="24" t="s">
        <v>27</v>
      </c>
      <c r="E134" s="24" t="s">
        <v>252</v>
      </c>
      <c r="F134" s="24" t="s">
        <v>29</v>
      </c>
      <c r="G134" s="13" t="s">
        <v>30</v>
      </c>
      <c r="H134" s="13" t="s">
        <v>254</v>
      </c>
      <c r="I134" s="25">
        <v>41161.232889999999</v>
      </c>
      <c r="J134" s="25">
        <v>16689.888269999999</v>
      </c>
      <c r="K134" s="47">
        <f t="shared" si="3"/>
        <v>40.54759077455806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7"/>
      <c r="B135" s="13"/>
      <c r="C135" s="24" t="s">
        <v>26</v>
      </c>
      <c r="D135" s="24" t="s">
        <v>27</v>
      </c>
      <c r="E135" s="24" t="s">
        <v>252</v>
      </c>
      <c r="F135" s="24" t="s">
        <v>29</v>
      </c>
      <c r="G135" s="13" t="s">
        <v>30</v>
      </c>
      <c r="H135" s="13" t="s">
        <v>37</v>
      </c>
      <c r="I135" s="25">
        <v>5000</v>
      </c>
      <c r="J135" s="25">
        <v>2455.9425000000001</v>
      </c>
      <c r="K135" s="47">
        <f t="shared" si="3"/>
        <v>49.118850000000002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7"/>
      <c r="B136" s="13"/>
      <c r="C136" s="24" t="s">
        <v>26</v>
      </c>
      <c r="D136" s="24" t="s">
        <v>27</v>
      </c>
      <c r="E136" s="24" t="s">
        <v>252</v>
      </c>
      <c r="F136" s="24" t="s">
        <v>29</v>
      </c>
      <c r="G136" s="13" t="s">
        <v>30</v>
      </c>
      <c r="H136" s="13" t="s">
        <v>53</v>
      </c>
      <c r="I136" s="25">
        <v>23362.262999999999</v>
      </c>
      <c r="J136" s="25">
        <v>21812.731879999999</v>
      </c>
      <c r="K136" s="47">
        <f t="shared" si="3"/>
        <v>93.367375754651846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7"/>
      <c r="B137" s="13"/>
      <c r="C137" s="24" t="s">
        <v>26</v>
      </c>
      <c r="D137" s="24" t="s">
        <v>27</v>
      </c>
      <c r="E137" s="24" t="s">
        <v>252</v>
      </c>
      <c r="F137" s="24" t="s">
        <v>29</v>
      </c>
      <c r="G137" s="13" t="s">
        <v>30</v>
      </c>
      <c r="H137" s="13" t="s">
        <v>38</v>
      </c>
      <c r="I137" s="25">
        <v>58886.501859999997</v>
      </c>
      <c r="J137" s="25">
        <v>30416.040130000001</v>
      </c>
      <c r="K137" s="47">
        <f t="shared" si="3"/>
        <v>51.65197315050699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5" x14ac:dyDescent="0.25">
      <c r="A138" s="29" t="s">
        <v>255</v>
      </c>
      <c r="B138" s="30" t="s">
        <v>256</v>
      </c>
      <c r="C138" s="31"/>
      <c r="D138" s="31"/>
      <c r="E138" s="31"/>
      <c r="F138" s="31"/>
      <c r="G138" s="32"/>
      <c r="H138" s="33"/>
      <c r="I138" s="34">
        <v>190300</v>
      </c>
      <c r="J138" s="34">
        <v>126543.76502000001</v>
      </c>
      <c r="K138" s="48">
        <f t="shared" si="3"/>
        <v>66.496986347871783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7" t="s">
        <v>257</v>
      </c>
      <c r="B139" s="13" t="s">
        <v>258</v>
      </c>
      <c r="C139" s="24" t="s">
        <v>26</v>
      </c>
      <c r="D139" s="24" t="s">
        <v>27</v>
      </c>
      <c r="E139" s="24" t="s">
        <v>259</v>
      </c>
      <c r="F139" s="24" t="s">
        <v>61</v>
      </c>
      <c r="G139" s="13" t="s">
        <v>30</v>
      </c>
      <c r="H139" s="13"/>
      <c r="I139" s="25">
        <v>160300</v>
      </c>
      <c r="J139" s="25">
        <v>113321.08502</v>
      </c>
      <c r="K139" s="47">
        <f t="shared" si="3"/>
        <v>70.693128521522141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110.25" x14ac:dyDescent="0.25">
      <c r="A140" s="17" t="s">
        <v>260</v>
      </c>
      <c r="B140" s="13" t="s">
        <v>261</v>
      </c>
      <c r="C140" s="24" t="s">
        <v>64</v>
      </c>
      <c r="D140" s="24" t="s">
        <v>27</v>
      </c>
      <c r="E140" s="24" t="s">
        <v>259</v>
      </c>
      <c r="F140" s="24" t="s">
        <v>61</v>
      </c>
      <c r="G140" s="13" t="s">
        <v>65</v>
      </c>
      <c r="H140" s="13"/>
      <c r="I140" s="25">
        <v>20000</v>
      </c>
      <c r="J140" s="25">
        <v>7963.875</v>
      </c>
      <c r="K140" s="47">
        <f t="shared" si="3"/>
        <v>39.819375000000001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78.75" x14ac:dyDescent="0.25">
      <c r="A141" s="17" t="s">
        <v>262</v>
      </c>
      <c r="B141" s="13" t="s">
        <v>263</v>
      </c>
      <c r="C141" s="24" t="s">
        <v>64</v>
      </c>
      <c r="D141" s="24" t="s">
        <v>27</v>
      </c>
      <c r="E141" s="24" t="s">
        <v>264</v>
      </c>
      <c r="F141" s="24" t="s">
        <v>61</v>
      </c>
      <c r="G141" s="13" t="s">
        <v>65</v>
      </c>
      <c r="H141" s="13"/>
      <c r="I141" s="25">
        <v>10000</v>
      </c>
      <c r="J141" s="25">
        <v>5258.8050000000003</v>
      </c>
      <c r="K141" s="47">
        <f t="shared" si="3"/>
        <v>52.58805000000001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7.25" x14ac:dyDescent="0.25">
      <c r="A142" s="29" t="s">
        <v>265</v>
      </c>
      <c r="B142" s="30" t="s">
        <v>23</v>
      </c>
      <c r="C142" s="31"/>
      <c r="D142" s="31"/>
      <c r="E142" s="31"/>
      <c r="F142" s="31"/>
      <c r="G142" s="32"/>
      <c r="H142" s="33"/>
      <c r="I142" s="34">
        <v>290239.36969999998</v>
      </c>
      <c r="J142" s="34">
        <v>100333.01177</v>
      </c>
      <c r="K142" s="48">
        <f t="shared" si="3"/>
        <v>34.569056525207856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7" t="s">
        <v>266</v>
      </c>
      <c r="B143" s="13" t="s">
        <v>25</v>
      </c>
      <c r="C143" s="24" t="s">
        <v>26</v>
      </c>
      <c r="D143" s="24" t="s">
        <v>27</v>
      </c>
      <c r="E143" s="24" t="s">
        <v>267</v>
      </c>
      <c r="F143" s="24" t="s">
        <v>29</v>
      </c>
      <c r="G143" s="13" t="s">
        <v>30</v>
      </c>
      <c r="H143" s="13"/>
      <c r="I143" s="25">
        <v>290239.36969999998</v>
      </c>
      <c r="J143" s="25">
        <v>100333.01177</v>
      </c>
      <c r="K143" s="47">
        <f t="shared" si="3"/>
        <v>34.569056525207856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7"/>
      <c r="B144" s="13"/>
      <c r="C144" s="24" t="s">
        <v>26</v>
      </c>
      <c r="D144" s="24" t="s">
        <v>27</v>
      </c>
      <c r="E144" s="24" t="s">
        <v>267</v>
      </c>
      <c r="F144" s="24" t="s">
        <v>29</v>
      </c>
      <c r="G144" s="13" t="s">
        <v>30</v>
      </c>
      <c r="H144" s="13" t="s">
        <v>31</v>
      </c>
      <c r="I144" s="25">
        <v>1274.99728</v>
      </c>
      <c r="J144" s="25"/>
      <c r="K144" s="47" t="str">
        <f t="shared" si="3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7"/>
      <c r="B145" s="13"/>
      <c r="C145" s="24" t="s">
        <v>26</v>
      </c>
      <c r="D145" s="24" t="s">
        <v>27</v>
      </c>
      <c r="E145" s="24" t="s">
        <v>267</v>
      </c>
      <c r="F145" s="24" t="s">
        <v>29</v>
      </c>
      <c r="G145" s="13" t="s">
        <v>30</v>
      </c>
      <c r="H145" s="13" t="s">
        <v>34</v>
      </c>
      <c r="I145" s="25">
        <v>9283.8233500000006</v>
      </c>
      <c r="J145" s="25">
        <v>759.57656999999995</v>
      </c>
      <c r="K145" s="47">
        <f t="shared" si="3"/>
        <v>8.1817214887010952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7"/>
      <c r="B146" s="13"/>
      <c r="C146" s="24" t="s">
        <v>26</v>
      </c>
      <c r="D146" s="24" t="s">
        <v>27</v>
      </c>
      <c r="E146" s="24" t="s">
        <v>267</v>
      </c>
      <c r="F146" s="24" t="s">
        <v>29</v>
      </c>
      <c r="G146" s="13" t="s">
        <v>30</v>
      </c>
      <c r="H146" s="13" t="s">
        <v>35</v>
      </c>
      <c r="I146" s="25">
        <v>74469.072310000003</v>
      </c>
      <c r="J146" s="25">
        <v>35066.81207</v>
      </c>
      <c r="K146" s="47">
        <f t="shared" si="3"/>
        <v>47.089094817810818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7"/>
      <c r="B147" s="13"/>
      <c r="C147" s="24" t="s">
        <v>26</v>
      </c>
      <c r="D147" s="24" t="s">
        <v>27</v>
      </c>
      <c r="E147" s="24" t="s">
        <v>267</v>
      </c>
      <c r="F147" s="24" t="s">
        <v>29</v>
      </c>
      <c r="G147" s="13" t="s">
        <v>30</v>
      </c>
      <c r="H147" s="13" t="s">
        <v>36</v>
      </c>
      <c r="I147" s="25">
        <v>19009.07458</v>
      </c>
      <c r="J147" s="25">
        <v>6258.8195699999997</v>
      </c>
      <c r="K147" s="47">
        <f t="shared" si="3"/>
        <v>32.925430134221713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7"/>
      <c r="B148" s="13"/>
      <c r="C148" s="24" t="s">
        <v>26</v>
      </c>
      <c r="D148" s="24" t="s">
        <v>27</v>
      </c>
      <c r="E148" s="24" t="s">
        <v>267</v>
      </c>
      <c r="F148" s="24" t="s">
        <v>29</v>
      </c>
      <c r="G148" s="13" t="s">
        <v>30</v>
      </c>
      <c r="H148" s="13" t="s">
        <v>38</v>
      </c>
      <c r="I148" s="25">
        <v>56699.889580000003</v>
      </c>
      <c r="J148" s="25">
        <v>39133.131939999999</v>
      </c>
      <c r="K148" s="47">
        <f t="shared" ref="K148:K179" si="4">IF(AND(J148="",I148&lt;&gt;""),"0,0",(IF(I148="","",(J148/I148)*100)))</f>
        <v>69.018003791322371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7"/>
      <c r="B149" s="13"/>
      <c r="C149" s="24" t="s">
        <v>26</v>
      </c>
      <c r="D149" s="24" t="s">
        <v>27</v>
      </c>
      <c r="E149" s="24" t="s">
        <v>267</v>
      </c>
      <c r="F149" s="24" t="s">
        <v>29</v>
      </c>
      <c r="G149" s="13" t="s">
        <v>30</v>
      </c>
      <c r="H149" s="13" t="s">
        <v>39</v>
      </c>
      <c r="I149" s="25">
        <v>129375.11583</v>
      </c>
      <c r="J149" s="25">
        <v>19005.555199999999</v>
      </c>
      <c r="K149" s="47">
        <f t="shared" si="4"/>
        <v>14.690271060296837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3" x14ac:dyDescent="0.25">
      <c r="A150" s="17"/>
      <c r="B150" s="13"/>
      <c r="C150" s="24" t="s">
        <v>26</v>
      </c>
      <c r="D150" s="24" t="s">
        <v>27</v>
      </c>
      <c r="E150" s="24" t="s">
        <v>267</v>
      </c>
      <c r="F150" s="24" t="s">
        <v>29</v>
      </c>
      <c r="G150" s="13" t="s">
        <v>30</v>
      </c>
      <c r="H150" s="13" t="s">
        <v>41</v>
      </c>
      <c r="I150" s="25">
        <v>127.39677</v>
      </c>
      <c r="J150" s="25">
        <v>109.11642000000001</v>
      </c>
      <c r="K150" s="47">
        <f t="shared" si="4"/>
        <v>85.65085284344336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78.75" x14ac:dyDescent="0.25">
      <c r="A151" s="29" t="s">
        <v>268</v>
      </c>
      <c r="B151" s="30" t="s">
        <v>44</v>
      </c>
      <c r="C151" s="31"/>
      <c r="D151" s="31"/>
      <c r="E151" s="31"/>
      <c r="F151" s="31"/>
      <c r="G151" s="32"/>
      <c r="H151" s="33"/>
      <c r="I151" s="34">
        <v>513719.15765000001</v>
      </c>
      <c r="J151" s="34">
        <v>79437.638009999995</v>
      </c>
      <c r="K151" s="48">
        <f t="shared" si="4"/>
        <v>15.463242284633921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31.5" x14ac:dyDescent="0.25">
      <c r="A152" s="29" t="s">
        <v>269</v>
      </c>
      <c r="B152" s="30" t="s">
        <v>270</v>
      </c>
      <c r="C152" s="31"/>
      <c r="D152" s="31"/>
      <c r="E152" s="31"/>
      <c r="F152" s="31"/>
      <c r="G152" s="32"/>
      <c r="H152" s="33"/>
      <c r="I152" s="34">
        <v>33272.767999999996</v>
      </c>
      <c r="J152" s="34">
        <v>27165.521690000001</v>
      </c>
      <c r="K152" s="48">
        <f t="shared" si="4"/>
        <v>81.644910606776094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7" t="s">
        <v>271</v>
      </c>
      <c r="B153" s="13" t="s">
        <v>272</v>
      </c>
      <c r="C153" s="24" t="s">
        <v>49</v>
      </c>
      <c r="D153" s="24" t="s">
        <v>50</v>
      </c>
      <c r="E153" s="24" t="s">
        <v>273</v>
      </c>
      <c r="F153" s="24" t="s">
        <v>29</v>
      </c>
      <c r="G153" s="13" t="s">
        <v>52</v>
      </c>
      <c r="H153" s="13" t="s">
        <v>39</v>
      </c>
      <c r="I153" s="25">
        <v>23500</v>
      </c>
      <c r="J153" s="25">
        <v>17392.753690000001</v>
      </c>
      <c r="K153" s="47">
        <f t="shared" si="4"/>
        <v>74.011717829787244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7" t="s">
        <v>274</v>
      </c>
      <c r="B154" s="13" t="s">
        <v>275</v>
      </c>
      <c r="C154" s="24" t="s">
        <v>49</v>
      </c>
      <c r="D154" s="24" t="s">
        <v>50</v>
      </c>
      <c r="E154" s="24" t="s">
        <v>276</v>
      </c>
      <c r="F154" s="24" t="s">
        <v>29</v>
      </c>
      <c r="G154" s="13" t="s">
        <v>52</v>
      </c>
      <c r="H154" s="13" t="s">
        <v>226</v>
      </c>
      <c r="I154" s="25">
        <v>5140.1000000000004</v>
      </c>
      <c r="J154" s="25">
        <v>5140.1000000000004</v>
      </c>
      <c r="K154" s="47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7" t="s">
        <v>277</v>
      </c>
      <c r="B155" s="13" t="s">
        <v>278</v>
      </c>
      <c r="C155" s="24" t="s">
        <v>49</v>
      </c>
      <c r="D155" s="24" t="s">
        <v>50</v>
      </c>
      <c r="E155" s="24" t="s">
        <v>276</v>
      </c>
      <c r="F155" s="24" t="s">
        <v>29</v>
      </c>
      <c r="G155" s="13" t="s">
        <v>52</v>
      </c>
      <c r="H155" s="13" t="s">
        <v>226</v>
      </c>
      <c r="I155" s="25">
        <v>4632.6679999999997</v>
      </c>
      <c r="J155" s="25">
        <v>4632.6679999999997</v>
      </c>
      <c r="K155" s="47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x14ac:dyDescent="0.25">
      <c r="A156" s="29" t="s">
        <v>279</v>
      </c>
      <c r="B156" s="30" t="s">
        <v>46</v>
      </c>
      <c r="C156" s="31"/>
      <c r="D156" s="31"/>
      <c r="E156" s="31"/>
      <c r="F156" s="31"/>
      <c r="G156" s="32"/>
      <c r="H156" s="33"/>
      <c r="I156" s="34">
        <v>480446.38965000003</v>
      </c>
      <c r="J156" s="34">
        <v>52272.116320000001</v>
      </c>
      <c r="K156" s="48">
        <f t="shared" si="4"/>
        <v>10.879906155206967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7" t="s">
        <v>280</v>
      </c>
      <c r="B157" s="13" t="s">
        <v>281</v>
      </c>
      <c r="C157" s="24" t="s">
        <v>49</v>
      </c>
      <c r="D157" s="24" t="s">
        <v>50</v>
      </c>
      <c r="E157" s="24" t="s">
        <v>282</v>
      </c>
      <c r="F157" s="24" t="s">
        <v>61</v>
      </c>
      <c r="G157" s="13" t="s">
        <v>52</v>
      </c>
      <c r="H157" s="13"/>
      <c r="I157" s="25">
        <v>5000</v>
      </c>
      <c r="J157" s="25"/>
      <c r="K157" s="47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7" t="s">
        <v>283</v>
      </c>
      <c r="B158" s="13" t="s">
        <v>284</v>
      </c>
      <c r="C158" s="24" t="s">
        <v>49</v>
      </c>
      <c r="D158" s="24" t="s">
        <v>50</v>
      </c>
      <c r="E158" s="24" t="s">
        <v>282</v>
      </c>
      <c r="F158" s="24" t="s">
        <v>61</v>
      </c>
      <c r="G158" s="13" t="s">
        <v>52</v>
      </c>
      <c r="H158" s="13"/>
      <c r="I158" s="25">
        <v>4000</v>
      </c>
      <c r="J158" s="25"/>
      <c r="K158" s="47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7" t="s">
        <v>285</v>
      </c>
      <c r="B159" s="13" t="s">
        <v>286</v>
      </c>
      <c r="C159" s="24" t="s">
        <v>49</v>
      </c>
      <c r="D159" s="24" t="s">
        <v>50</v>
      </c>
      <c r="E159" s="24" t="s">
        <v>282</v>
      </c>
      <c r="F159" s="24" t="s">
        <v>61</v>
      </c>
      <c r="G159" s="13" t="s">
        <v>52</v>
      </c>
      <c r="H159" s="13"/>
      <c r="I159" s="25">
        <v>4000</v>
      </c>
      <c r="J159" s="25"/>
      <c r="K159" s="47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7" t="s">
        <v>287</v>
      </c>
      <c r="B160" s="13" t="s">
        <v>288</v>
      </c>
      <c r="C160" s="24" t="s">
        <v>49</v>
      </c>
      <c r="D160" s="24" t="s">
        <v>50</v>
      </c>
      <c r="E160" s="24" t="s">
        <v>282</v>
      </c>
      <c r="F160" s="24" t="s">
        <v>61</v>
      </c>
      <c r="G160" s="13" t="s">
        <v>52</v>
      </c>
      <c r="H160" s="13"/>
      <c r="I160" s="25">
        <v>3500</v>
      </c>
      <c r="J160" s="25"/>
      <c r="K160" s="47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63" x14ac:dyDescent="0.25">
      <c r="A161" s="17" t="s">
        <v>289</v>
      </c>
      <c r="B161" s="13" t="s">
        <v>290</v>
      </c>
      <c r="C161" s="24" t="s">
        <v>26</v>
      </c>
      <c r="D161" s="24" t="s">
        <v>50</v>
      </c>
      <c r="E161" s="24" t="s">
        <v>282</v>
      </c>
      <c r="F161" s="24" t="s">
        <v>61</v>
      </c>
      <c r="G161" s="13" t="s">
        <v>30</v>
      </c>
      <c r="H161" s="13"/>
      <c r="I161" s="25">
        <v>31175.453000000001</v>
      </c>
      <c r="J161" s="25">
        <v>1265.6003499999999</v>
      </c>
      <c r="K161" s="47">
        <f t="shared" si="4"/>
        <v>4.0596053247405894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10.25" x14ac:dyDescent="0.25">
      <c r="A162" s="17" t="s">
        <v>291</v>
      </c>
      <c r="B162" s="13" t="s">
        <v>292</v>
      </c>
      <c r="C162" s="24" t="s">
        <v>49</v>
      </c>
      <c r="D162" s="24" t="s">
        <v>50</v>
      </c>
      <c r="E162" s="24" t="s">
        <v>293</v>
      </c>
      <c r="F162" s="24" t="s">
        <v>29</v>
      </c>
      <c r="G162" s="13" t="s">
        <v>52</v>
      </c>
      <c r="H162" s="13" t="s">
        <v>40</v>
      </c>
      <c r="I162" s="25">
        <v>26213.826260000002</v>
      </c>
      <c r="J162" s="25">
        <v>7864.1481800000001</v>
      </c>
      <c r="K162" s="47">
        <f t="shared" si="4"/>
        <v>30.000001152063788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7" t="s">
        <v>294</v>
      </c>
      <c r="B163" s="13" t="s">
        <v>295</v>
      </c>
      <c r="C163" s="24" t="s">
        <v>49</v>
      </c>
      <c r="D163" s="24" t="s">
        <v>50</v>
      </c>
      <c r="E163" s="24" t="s">
        <v>293</v>
      </c>
      <c r="F163" s="24" t="s">
        <v>29</v>
      </c>
      <c r="G163" s="13" t="s">
        <v>52</v>
      </c>
      <c r="H163" s="13" t="s">
        <v>296</v>
      </c>
      <c r="I163" s="25">
        <v>10000</v>
      </c>
      <c r="J163" s="25"/>
      <c r="K163" s="47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7" t="s">
        <v>297</v>
      </c>
      <c r="B164" s="13" t="s">
        <v>298</v>
      </c>
      <c r="C164" s="24" t="s">
        <v>49</v>
      </c>
      <c r="D164" s="24" t="s">
        <v>50</v>
      </c>
      <c r="E164" s="24" t="s">
        <v>293</v>
      </c>
      <c r="F164" s="24" t="s">
        <v>29</v>
      </c>
      <c r="G164" s="13" t="s">
        <v>52</v>
      </c>
      <c r="H164" s="13" t="s">
        <v>53</v>
      </c>
      <c r="I164" s="25">
        <v>8800</v>
      </c>
      <c r="J164" s="25">
        <v>8800</v>
      </c>
      <c r="K164" s="47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7" t="s">
        <v>299</v>
      </c>
      <c r="B165" s="13" t="s">
        <v>300</v>
      </c>
      <c r="C165" s="24" t="s">
        <v>49</v>
      </c>
      <c r="D165" s="24" t="s">
        <v>50</v>
      </c>
      <c r="E165" s="24" t="s">
        <v>293</v>
      </c>
      <c r="F165" s="24" t="s">
        <v>29</v>
      </c>
      <c r="G165" s="13" t="s">
        <v>52</v>
      </c>
      <c r="H165" s="13" t="s">
        <v>53</v>
      </c>
      <c r="I165" s="25">
        <v>1200</v>
      </c>
      <c r="J165" s="25">
        <v>1200</v>
      </c>
      <c r="K165" s="47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63" x14ac:dyDescent="0.25">
      <c r="A166" s="17" t="s">
        <v>301</v>
      </c>
      <c r="B166" s="13" t="s">
        <v>290</v>
      </c>
      <c r="C166" s="24" t="s">
        <v>26</v>
      </c>
      <c r="D166" s="24" t="s">
        <v>50</v>
      </c>
      <c r="E166" s="24" t="s">
        <v>302</v>
      </c>
      <c r="F166" s="24" t="s">
        <v>61</v>
      </c>
      <c r="G166" s="13" t="s">
        <v>30</v>
      </c>
      <c r="H166" s="13"/>
      <c r="I166" s="25">
        <v>8824.5470000000005</v>
      </c>
      <c r="J166" s="25">
        <v>5777.6240699999998</v>
      </c>
      <c r="K166" s="47">
        <f t="shared" si="4"/>
        <v>65.472188770709693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7" t="s">
        <v>303</v>
      </c>
      <c r="B167" s="13" t="s">
        <v>304</v>
      </c>
      <c r="C167" s="24" t="s">
        <v>49</v>
      </c>
      <c r="D167" s="24" t="s">
        <v>50</v>
      </c>
      <c r="E167" s="24" t="s">
        <v>305</v>
      </c>
      <c r="F167" s="24" t="s">
        <v>61</v>
      </c>
      <c r="G167" s="13" t="s">
        <v>52</v>
      </c>
      <c r="H167" s="13"/>
      <c r="I167" s="25">
        <v>16000</v>
      </c>
      <c r="J167" s="25"/>
      <c r="K167" s="47" t="str">
        <f t="shared" si="4"/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7" t="s">
        <v>306</v>
      </c>
      <c r="B168" s="13" t="s">
        <v>307</v>
      </c>
      <c r="C168" s="24" t="s">
        <v>49</v>
      </c>
      <c r="D168" s="24" t="s">
        <v>50</v>
      </c>
      <c r="E168" s="24" t="s">
        <v>305</v>
      </c>
      <c r="F168" s="24" t="s">
        <v>61</v>
      </c>
      <c r="G168" s="13" t="s">
        <v>52</v>
      </c>
      <c r="H168" s="13"/>
      <c r="I168" s="25">
        <v>2413.7892499999998</v>
      </c>
      <c r="J168" s="25"/>
      <c r="K168" s="47" t="str">
        <f t="shared" si="4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7" t="s">
        <v>308</v>
      </c>
      <c r="B169" s="13" t="s">
        <v>309</v>
      </c>
      <c r="C169" s="24" t="s">
        <v>49</v>
      </c>
      <c r="D169" s="24" t="s">
        <v>50</v>
      </c>
      <c r="E169" s="24" t="s">
        <v>305</v>
      </c>
      <c r="F169" s="24" t="s">
        <v>61</v>
      </c>
      <c r="G169" s="13" t="s">
        <v>52</v>
      </c>
      <c r="H169" s="13"/>
      <c r="I169" s="25">
        <v>79600</v>
      </c>
      <c r="J169" s="25"/>
      <c r="K169" s="47" t="str">
        <f t="shared" si="4"/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7" t="s">
        <v>310</v>
      </c>
      <c r="B170" s="13" t="s">
        <v>311</v>
      </c>
      <c r="C170" s="24" t="s">
        <v>49</v>
      </c>
      <c r="D170" s="24" t="s">
        <v>50</v>
      </c>
      <c r="E170" s="24" t="s">
        <v>305</v>
      </c>
      <c r="F170" s="24" t="s">
        <v>61</v>
      </c>
      <c r="G170" s="13" t="s">
        <v>52</v>
      </c>
      <c r="H170" s="13"/>
      <c r="I170" s="25">
        <v>9900</v>
      </c>
      <c r="J170" s="25"/>
      <c r="K170" s="47" t="str">
        <f t="shared" si="4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94.5" x14ac:dyDescent="0.25">
      <c r="A171" s="17" t="s">
        <v>312</v>
      </c>
      <c r="B171" s="13" t="s">
        <v>313</v>
      </c>
      <c r="C171" s="24" t="s">
        <v>49</v>
      </c>
      <c r="D171" s="24" t="s">
        <v>50</v>
      </c>
      <c r="E171" s="24" t="s">
        <v>305</v>
      </c>
      <c r="F171" s="24" t="s">
        <v>61</v>
      </c>
      <c r="G171" s="13" t="s">
        <v>52</v>
      </c>
      <c r="H171" s="13"/>
      <c r="I171" s="25">
        <v>8500</v>
      </c>
      <c r="J171" s="25"/>
      <c r="K171" s="47" t="str">
        <f t="shared" si="4"/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94.5" x14ac:dyDescent="0.25">
      <c r="A172" s="17" t="s">
        <v>314</v>
      </c>
      <c r="B172" s="13" t="s">
        <v>315</v>
      </c>
      <c r="C172" s="24" t="s">
        <v>49</v>
      </c>
      <c r="D172" s="24" t="s">
        <v>50</v>
      </c>
      <c r="E172" s="24" t="s">
        <v>305</v>
      </c>
      <c r="F172" s="24" t="s">
        <v>61</v>
      </c>
      <c r="G172" s="13" t="s">
        <v>52</v>
      </c>
      <c r="H172" s="13"/>
      <c r="I172" s="25">
        <v>4500</v>
      </c>
      <c r="J172" s="25"/>
      <c r="K172" s="47" t="str">
        <f t="shared" si="4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94.5" x14ac:dyDescent="0.25">
      <c r="A173" s="17" t="s">
        <v>316</v>
      </c>
      <c r="B173" s="13" t="s">
        <v>317</v>
      </c>
      <c r="C173" s="24" t="s">
        <v>49</v>
      </c>
      <c r="D173" s="24" t="s">
        <v>50</v>
      </c>
      <c r="E173" s="24" t="s">
        <v>305</v>
      </c>
      <c r="F173" s="24" t="s">
        <v>61</v>
      </c>
      <c r="G173" s="13" t="s">
        <v>52</v>
      </c>
      <c r="H173" s="13"/>
      <c r="I173" s="25">
        <v>4500</v>
      </c>
      <c r="J173" s="25"/>
      <c r="K173" s="47" t="str">
        <f t="shared" si="4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7" t="s">
        <v>318</v>
      </c>
      <c r="B174" s="13" t="s">
        <v>319</v>
      </c>
      <c r="C174" s="24" t="s">
        <v>49</v>
      </c>
      <c r="D174" s="24" t="s">
        <v>50</v>
      </c>
      <c r="E174" s="24" t="s">
        <v>305</v>
      </c>
      <c r="F174" s="24" t="s">
        <v>61</v>
      </c>
      <c r="G174" s="13" t="s">
        <v>52</v>
      </c>
      <c r="H174" s="13"/>
      <c r="I174" s="25">
        <v>4000</v>
      </c>
      <c r="J174" s="25"/>
      <c r="K174" s="47" t="str">
        <f t="shared" si="4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94.5" x14ac:dyDescent="0.25">
      <c r="A175" s="17" t="s">
        <v>320</v>
      </c>
      <c r="B175" s="13" t="s">
        <v>321</v>
      </c>
      <c r="C175" s="24" t="s">
        <v>49</v>
      </c>
      <c r="D175" s="24" t="s">
        <v>50</v>
      </c>
      <c r="E175" s="24" t="s">
        <v>305</v>
      </c>
      <c r="F175" s="24" t="s">
        <v>61</v>
      </c>
      <c r="G175" s="13" t="s">
        <v>52</v>
      </c>
      <c r="H175" s="13"/>
      <c r="I175" s="25">
        <v>6500</v>
      </c>
      <c r="J175" s="25"/>
      <c r="K175" s="47" t="str">
        <f t="shared" si="4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94.5" x14ac:dyDescent="0.25">
      <c r="A176" s="17" t="s">
        <v>322</v>
      </c>
      <c r="B176" s="13" t="s">
        <v>323</v>
      </c>
      <c r="C176" s="24" t="s">
        <v>49</v>
      </c>
      <c r="D176" s="24" t="s">
        <v>50</v>
      </c>
      <c r="E176" s="24" t="s">
        <v>305</v>
      </c>
      <c r="F176" s="24" t="s">
        <v>61</v>
      </c>
      <c r="G176" s="13" t="s">
        <v>52</v>
      </c>
      <c r="H176" s="13"/>
      <c r="I176" s="25">
        <v>8500</v>
      </c>
      <c r="J176" s="25"/>
      <c r="K176" s="47" t="str">
        <f t="shared" si="4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94.5" x14ac:dyDescent="0.25">
      <c r="A177" s="17" t="s">
        <v>324</v>
      </c>
      <c r="B177" s="13" t="s">
        <v>325</v>
      </c>
      <c r="C177" s="24" t="s">
        <v>49</v>
      </c>
      <c r="D177" s="24" t="s">
        <v>50</v>
      </c>
      <c r="E177" s="24" t="s">
        <v>305</v>
      </c>
      <c r="F177" s="24" t="s">
        <v>61</v>
      </c>
      <c r="G177" s="13" t="s">
        <v>52</v>
      </c>
      <c r="H177" s="13"/>
      <c r="I177" s="25">
        <v>3000</v>
      </c>
      <c r="J177" s="25"/>
      <c r="K177" s="47" t="str">
        <f t="shared" si="4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94.5" x14ac:dyDescent="0.25">
      <c r="A178" s="17" t="s">
        <v>326</v>
      </c>
      <c r="B178" s="13" t="s">
        <v>327</v>
      </c>
      <c r="C178" s="24" t="s">
        <v>49</v>
      </c>
      <c r="D178" s="24" t="s">
        <v>50</v>
      </c>
      <c r="E178" s="24" t="s">
        <v>305</v>
      </c>
      <c r="F178" s="24" t="s">
        <v>61</v>
      </c>
      <c r="G178" s="13" t="s">
        <v>52</v>
      </c>
      <c r="H178" s="13"/>
      <c r="I178" s="25">
        <v>10771</v>
      </c>
      <c r="J178" s="25"/>
      <c r="K178" s="47" t="str">
        <f t="shared" si="4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94.5" x14ac:dyDescent="0.25">
      <c r="A179" s="17" t="s">
        <v>328</v>
      </c>
      <c r="B179" s="13" t="s">
        <v>329</v>
      </c>
      <c r="C179" s="24" t="s">
        <v>49</v>
      </c>
      <c r="D179" s="24" t="s">
        <v>50</v>
      </c>
      <c r="E179" s="24" t="s">
        <v>305</v>
      </c>
      <c r="F179" s="24" t="s">
        <v>61</v>
      </c>
      <c r="G179" s="13" t="s">
        <v>52</v>
      </c>
      <c r="H179" s="13"/>
      <c r="I179" s="25">
        <v>5000</v>
      </c>
      <c r="J179" s="25"/>
      <c r="K179" s="47" t="str">
        <f t="shared" si="4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94.5" x14ac:dyDescent="0.25">
      <c r="A180" s="17" t="s">
        <v>330</v>
      </c>
      <c r="B180" s="13" t="s">
        <v>331</v>
      </c>
      <c r="C180" s="24" t="s">
        <v>49</v>
      </c>
      <c r="D180" s="24" t="s">
        <v>50</v>
      </c>
      <c r="E180" s="24" t="s">
        <v>305</v>
      </c>
      <c r="F180" s="24" t="s">
        <v>61</v>
      </c>
      <c r="G180" s="13" t="s">
        <v>52</v>
      </c>
      <c r="H180" s="13"/>
      <c r="I180" s="25">
        <v>50000</v>
      </c>
      <c r="J180" s="25"/>
      <c r="K180" s="47" t="str">
        <f t="shared" ref="K180:K211" si="5">IF(AND(J180="",I180&lt;&gt;""),"0,0",(IF(I180="","",(J180/I180)*100)))</f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63" x14ac:dyDescent="0.25">
      <c r="A181" s="17" t="s">
        <v>332</v>
      </c>
      <c r="B181" s="13" t="s">
        <v>333</v>
      </c>
      <c r="C181" s="24" t="s">
        <v>26</v>
      </c>
      <c r="D181" s="24" t="s">
        <v>50</v>
      </c>
      <c r="E181" s="24" t="s">
        <v>305</v>
      </c>
      <c r="F181" s="24" t="s">
        <v>61</v>
      </c>
      <c r="G181" s="13" t="s">
        <v>30</v>
      </c>
      <c r="H181" s="13"/>
      <c r="I181" s="25">
        <v>25633.847000000002</v>
      </c>
      <c r="J181" s="25">
        <v>596.12770999999998</v>
      </c>
      <c r="K181" s="47">
        <f t="shared" si="5"/>
        <v>2.3255491460177629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94.5" x14ac:dyDescent="0.25">
      <c r="A182" s="17" t="s">
        <v>334</v>
      </c>
      <c r="B182" s="13" t="s">
        <v>335</v>
      </c>
      <c r="C182" s="24" t="s">
        <v>49</v>
      </c>
      <c r="D182" s="24" t="s">
        <v>50</v>
      </c>
      <c r="E182" s="24" t="s">
        <v>336</v>
      </c>
      <c r="F182" s="24" t="s">
        <v>29</v>
      </c>
      <c r="G182" s="13" t="s">
        <v>52</v>
      </c>
      <c r="H182" s="13" t="s">
        <v>36</v>
      </c>
      <c r="I182" s="25">
        <v>5880</v>
      </c>
      <c r="J182" s="25"/>
      <c r="K182" s="47" t="str">
        <f t="shared" si="5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94.5" x14ac:dyDescent="0.25">
      <c r="A183" s="17" t="s">
        <v>337</v>
      </c>
      <c r="B183" s="13" t="s">
        <v>338</v>
      </c>
      <c r="C183" s="24" t="s">
        <v>49</v>
      </c>
      <c r="D183" s="24" t="s">
        <v>50</v>
      </c>
      <c r="E183" s="24" t="s">
        <v>336</v>
      </c>
      <c r="F183" s="24" t="s">
        <v>29</v>
      </c>
      <c r="G183" s="13" t="s">
        <v>52</v>
      </c>
      <c r="H183" s="13" t="s">
        <v>339</v>
      </c>
      <c r="I183" s="25">
        <v>18000</v>
      </c>
      <c r="J183" s="25"/>
      <c r="K183" s="47" t="str">
        <f t="shared" si="5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63" x14ac:dyDescent="0.25">
      <c r="A184" s="17" t="s">
        <v>340</v>
      </c>
      <c r="B184" s="13" t="s">
        <v>333</v>
      </c>
      <c r="C184" s="24" t="s">
        <v>26</v>
      </c>
      <c r="D184" s="24" t="s">
        <v>50</v>
      </c>
      <c r="E184" s="24" t="s">
        <v>341</v>
      </c>
      <c r="F184" s="24" t="s">
        <v>61</v>
      </c>
      <c r="G184" s="13" t="s">
        <v>30</v>
      </c>
      <c r="H184" s="13"/>
      <c r="I184" s="25">
        <v>15666.153</v>
      </c>
      <c r="J184" s="25">
        <v>15534.321840000001</v>
      </c>
      <c r="K184" s="47">
        <f t="shared" si="5"/>
        <v>99.15849692007987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94.5" x14ac:dyDescent="0.25">
      <c r="A185" s="17" t="s">
        <v>342</v>
      </c>
      <c r="B185" s="13" t="s">
        <v>48</v>
      </c>
      <c r="C185" s="24" t="s">
        <v>49</v>
      </c>
      <c r="D185" s="24" t="s">
        <v>50</v>
      </c>
      <c r="E185" s="24" t="s">
        <v>343</v>
      </c>
      <c r="F185" s="24" t="s">
        <v>29</v>
      </c>
      <c r="G185" s="13" t="s">
        <v>52</v>
      </c>
      <c r="H185" s="13" t="s">
        <v>53</v>
      </c>
      <c r="I185" s="25">
        <v>38000</v>
      </c>
      <c r="J185" s="25"/>
      <c r="K185" s="47" t="str">
        <f t="shared" si="5"/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94.5" x14ac:dyDescent="0.25">
      <c r="A186" s="17" t="s">
        <v>344</v>
      </c>
      <c r="B186" s="13" t="s">
        <v>345</v>
      </c>
      <c r="C186" s="24" t="s">
        <v>49</v>
      </c>
      <c r="D186" s="24" t="s">
        <v>50</v>
      </c>
      <c r="E186" s="24" t="s">
        <v>346</v>
      </c>
      <c r="F186" s="24" t="s">
        <v>29</v>
      </c>
      <c r="G186" s="13" t="s">
        <v>52</v>
      </c>
      <c r="H186" s="13" t="s">
        <v>253</v>
      </c>
      <c r="I186" s="25">
        <v>16642.900000000001</v>
      </c>
      <c r="J186" s="25">
        <v>11234.294169999999</v>
      </c>
      <c r="K186" s="47">
        <f t="shared" si="5"/>
        <v>67.502022904662041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94.5" x14ac:dyDescent="0.25">
      <c r="A187" s="17" t="s">
        <v>347</v>
      </c>
      <c r="B187" s="13" t="s">
        <v>348</v>
      </c>
      <c r="C187" s="24" t="s">
        <v>49</v>
      </c>
      <c r="D187" s="24" t="s">
        <v>50</v>
      </c>
      <c r="E187" s="24" t="s">
        <v>346</v>
      </c>
      <c r="F187" s="24" t="s">
        <v>29</v>
      </c>
      <c r="G187" s="13" t="s">
        <v>52</v>
      </c>
      <c r="H187" s="13" t="s">
        <v>38</v>
      </c>
      <c r="I187" s="25">
        <v>44724.87414</v>
      </c>
      <c r="J187" s="25"/>
      <c r="K187" s="47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47.25" x14ac:dyDescent="0.25">
      <c r="A188" s="29" t="s">
        <v>349</v>
      </c>
      <c r="B188" s="30" t="s">
        <v>350</v>
      </c>
      <c r="C188" s="31"/>
      <c r="D188" s="31"/>
      <c r="E188" s="31"/>
      <c r="F188" s="31"/>
      <c r="G188" s="32"/>
      <c r="H188" s="33"/>
      <c r="I188" s="34">
        <v>633766.85950000002</v>
      </c>
      <c r="J188" s="34">
        <v>241648.13412999999</v>
      </c>
      <c r="K188" s="48">
        <f t="shared" si="5"/>
        <v>38.128868764239947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x14ac:dyDescent="0.25">
      <c r="A189" s="29" t="s">
        <v>351</v>
      </c>
      <c r="B189" s="30" t="s">
        <v>352</v>
      </c>
      <c r="C189" s="31"/>
      <c r="D189" s="31"/>
      <c r="E189" s="31"/>
      <c r="F189" s="31"/>
      <c r="G189" s="32"/>
      <c r="H189" s="33"/>
      <c r="I189" s="34">
        <v>428488.55495999998</v>
      </c>
      <c r="J189" s="34">
        <v>227648.13412999999</v>
      </c>
      <c r="K189" s="48">
        <f t="shared" si="5"/>
        <v>53.128171451685859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7" t="s">
        <v>353</v>
      </c>
      <c r="B190" s="13" t="s">
        <v>354</v>
      </c>
      <c r="C190" s="24" t="s">
        <v>355</v>
      </c>
      <c r="D190" s="24" t="s">
        <v>356</v>
      </c>
      <c r="E190" s="24" t="s">
        <v>357</v>
      </c>
      <c r="F190" s="24" t="s">
        <v>61</v>
      </c>
      <c r="G190" s="13" t="s">
        <v>358</v>
      </c>
      <c r="H190" s="13"/>
      <c r="I190" s="25">
        <v>5000</v>
      </c>
      <c r="J190" s="25">
        <v>136.19999999999999</v>
      </c>
      <c r="K190" s="47">
        <f t="shared" si="5"/>
        <v>2.7239999999999998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7" t="s">
        <v>359</v>
      </c>
      <c r="B191" s="13" t="s">
        <v>360</v>
      </c>
      <c r="C191" s="24" t="s">
        <v>355</v>
      </c>
      <c r="D191" s="24" t="s">
        <v>356</v>
      </c>
      <c r="E191" s="24" t="s">
        <v>357</v>
      </c>
      <c r="F191" s="24" t="s">
        <v>61</v>
      </c>
      <c r="G191" s="13" t="s">
        <v>358</v>
      </c>
      <c r="H191" s="13"/>
      <c r="I191" s="25">
        <v>120083.87916</v>
      </c>
      <c r="J191" s="25">
        <v>107007.60752000001</v>
      </c>
      <c r="K191" s="47">
        <f t="shared" si="5"/>
        <v>89.110718498211455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7" t="s">
        <v>361</v>
      </c>
      <c r="B192" s="13" t="s">
        <v>362</v>
      </c>
      <c r="C192" s="24" t="s">
        <v>355</v>
      </c>
      <c r="D192" s="24" t="s">
        <v>356</v>
      </c>
      <c r="E192" s="24" t="s">
        <v>357</v>
      </c>
      <c r="F192" s="24" t="s">
        <v>61</v>
      </c>
      <c r="G192" s="13" t="s">
        <v>358</v>
      </c>
      <c r="H192" s="13"/>
      <c r="I192" s="25">
        <v>40182.453000000001</v>
      </c>
      <c r="J192" s="25">
        <v>39279.262600000002</v>
      </c>
      <c r="K192" s="47">
        <f t="shared" si="5"/>
        <v>97.752276596951418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7" t="s">
        <v>363</v>
      </c>
      <c r="B193" s="13" t="s">
        <v>364</v>
      </c>
      <c r="C193" s="24" t="s">
        <v>355</v>
      </c>
      <c r="D193" s="24" t="s">
        <v>356</v>
      </c>
      <c r="E193" s="24" t="s">
        <v>357</v>
      </c>
      <c r="F193" s="24" t="s">
        <v>61</v>
      </c>
      <c r="G193" s="13" t="s">
        <v>358</v>
      </c>
      <c r="H193" s="13"/>
      <c r="I193" s="25">
        <v>35667.125</v>
      </c>
      <c r="J193" s="25">
        <v>10177.11888</v>
      </c>
      <c r="K193" s="47">
        <f t="shared" si="5"/>
        <v>28.533611497983085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7" t="s">
        <v>365</v>
      </c>
      <c r="B194" s="13" t="s">
        <v>366</v>
      </c>
      <c r="C194" s="24" t="s">
        <v>355</v>
      </c>
      <c r="D194" s="24" t="s">
        <v>356</v>
      </c>
      <c r="E194" s="24" t="s">
        <v>357</v>
      </c>
      <c r="F194" s="24" t="s">
        <v>61</v>
      </c>
      <c r="G194" s="13" t="s">
        <v>358</v>
      </c>
      <c r="H194" s="13"/>
      <c r="I194" s="25">
        <v>32008.257000000001</v>
      </c>
      <c r="J194" s="25">
        <v>68.45</v>
      </c>
      <c r="K194" s="47">
        <f t="shared" si="5"/>
        <v>0.21385106974116086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7" t="s">
        <v>367</v>
      </c>
      <c r="B195" s="13" t="s">
        <v>368</v>
      </c>
      <c r="C195" s="24" t="s">
        <v>355</v>
      </c>
      <c r="D195" s="24" t="s">
        <v>356</v>
      </c>
      <c r="E195" s="24" t="s">
        <v>357</v>
      </c>
      <c r="F195" s="24" t="s">
        <v>61</v>
      </c>
      <c r="G195" s="13" t="s">
        <v>358</v>
      </c>
      <c r="H195" s="13"/>
      <c r="I195" s="25">
        <v>28812.623</v>
      </c>
      <c r="J195" s="25">
        <v>68.790000000000006</v>
      </c>
      <c r="K195" s="47">
        <f t="shared" si="5"/>
        <v>0.23874952308229627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7" t="s">
        <v>369</v>
      </c>
      <c r="B196" s="13" t="s">
        <v>370</v>
      </c>
      <c r="C196" s="24" t="s">
        <v>355</v>
      </c>
      <c r="D196" s="24" t="s">
        <v>356</v>
      </c>
      <c r="E196" s="24" t="s">
        <v>357</v>
      </c>
      <c r="F196" s="24" t="s">
        <v>61</v>
      </c>
      <c r="G196" s="13" t="s">
        <v>358</v>
      </c>
      <c r="H196" s="13"/>
      <c r="I196" s="25">
        <v>27377.3658</v>
      </c>
      <c r="J196" s="25">
        <v>6.021E-2</v>
      </c>
      <c r="K196" s="47">
        <f t="shared" si="5"/>
        <v>2.1992619903555514E-4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7" t="s">
        <v>371</v>
      </c>
      <c r="B197" s="13" t="s">
        <v>372</v>
      </c>
      <c r="C197" s="24" t="s">
        <v>355</v>
      </c>
      <c r="D197" s="24" t="s">
        <v>356</v>
      </c>
      <c r="E197" s="24" t="s">
        <v>357</v>
      </c>
      <c r="F197" s="24" t="s">
        <v>61</v>
      </c>
      <c r="G197" s="13" t="s">
        <v>358</v>
      </c>
      <c r="H197" s="13"/>
      <c r="I197" s="25">
        <v>50955.4925</v>
      </c>
      <c r="J197" s="25">
        <v>49805.995929999997</v>
      </c>
      <c r="K197" s="47">
        <f t="shared" si="5"/>
        <v>97.744116456140617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78.75" x14ac:dyDescent="0.25">
      <c r="A198" s="17" t="s">
        <v>373</v>
      </c>
      <c r="B198" s="13" t="s">
        <v>374</v>
      </c>
      <c r="C198" s="24" t="s">
        <v>355</v>
      </c>
      <c r="D198" s="24" t="s">
        <v>356</v>
      </c>
      <c r="E198" s="24" t="s">
        <v>357</v>
      </c>
      <c r="F198" s="24" t="s">
        <v>61</v>
      </c>
      <c r="G198" s="13" t="s">
        <v>358</v>
      </c>
      <c r="H198" s="13"/>
      <c r="I198" s="25">
        <v>4028.5279999999998</v>
      </c>
      <c r="J198" s="25"/>
      <c r="K198" s="47" t="str">
        <f t="shared" si="5"/>
        <v>0,0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78.75" x14ac:dyDescent="0.25">
      <c r="A199" s="17" t="s">
        <v>375</v>
      </c>
      <c r="B199" s="13" t="s">
        <v>376</v>
      </c>
      <c r="C199" s="24" t="s">
        <v>355</v>
      </c>
      <c r="D199" s="24" t="s">
        <v>356</v>
      </c>
      <c r="E199" s="24" t="s">
        <v>357</v>
      </c>
      <c r="F199" s="24" t="s">
        <v>61</v>
      </c>
      <c r="G199" s="13" t="s">
        <v>358</v>
      </c>
      <c r="H199" s="13"/>
      <c r="I199" s="25">
        <v>4891.125</v>
      </c>
      <c r="J199" s="25">
        <v>2247.5309999999999</v>
      </c>
      <c r="K199" s="47">
        <f t="shared" si="5"/>
        <v>45.95120754427662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7" t="s">
        <v>377</v>
      </c>
      <c r="B200" s="13" t="s">
        <v>378</v>
      </c>
      <c r="C200" s="24" t="s">
        <v>355</v>
      </c>
      <c r="D200" s="24" t="s">
        <v>356</v>
      </c>
      <c r="E200" s="24" t="s">
        <v>357</v>
      </c>
      <c r="F200" s="24" t="s">
        <v>61</v>
      </c>
      <c r="G200" s="13" t="s">
        <v>358</v>
      </c>
      <c r="H200" s="13"/>
      <c r="I200" s="25">
        <v>5294.1419999999998</v>
      </c>
      <c r="J200" s="25">
        <v>817.48800000000006</v>
      </c>
      <c r="K200" s="47">
        <f t="shared" si="5"/>
        <v>15.44136896970274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78.75" x14ac:dyDescent="0.25">
      <c r="A201" s="17" t="s">
        <v>379</v>
      </c>
      <c r="B201" s="13" t="s">
        <v>380</v>
      </c>
      <c r="C201" s="24" t="s">
        <v>355</v>
      </c>
      <c r="D201" s="24" t="s">
        <v>356</v>
      </c>
      <c r="E201" s="24" t="s">
        <v>357</v>
      </c>
      <c r="F201" s="24" t="s">
        <v>61</v>
      </c>
      <c r="G201" s="13" t="s">
        <v>358</v>
      </c>
      <c r="H201" s="13"/>
      <c r="I201" s="25">
        <v>3603.9659999999999</v>
      </c>
      <c r="J201" s="25">
        <v>1637.1669999999999</v>
      </c>
      <c r="K201" s="47">
        <f t="shared" si="5"/>
        <v>45.426815902258788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78.75" x14ac:dyDescent="0.25">
      <c r="A202" s="17" t="s">
        <v>381</v>
      </c>
      <c r="B202" s="13" t="s">
        <v>382</v>
      </c>
      <c r="C202" s="24" t="s">
        <v>355</v>
      </c>
      <c r="D202" s="24" t="s">
        <v>356</v>
      </c>
      <c r="E202" s="24" t="s">
        <v>357</v>
      </c>
      <c r="F202" s="24" t="s">
        <v>61</v>
      </c>
      <c r="G202" s="13" t="s">
        <v>358</v>
      </c>
      <c r="H202" s="13"/>
      <c r="I202" s="25">
        <v>4352.76</v>
      </c>
      <c r="J202" s="25"/>
      <c r="K202" s="47" t="str">
        <f t="shared" si="5"/>
        <v>0,0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78.75" x14ac:dyDescent="0.25">
      <c r="A203" s="17" t="s">
        <v>383</v>
      </c>
      <c r="B203" s="13" t="s">
        <v>384</v>
      </c>
      <c r="C203" s="24" t="s">
        <v>355</v>
      </c>
      <c r="D203" s="24" t="s">
        <v>356</v>
      </c>
      <c r="E203" s="24" t="s">
        <v>357</v>
      </c>
      <c r="F203" s="24" t="s">
        <v>61</v>
      </c>
      <c r="G203" s="13" t="s">
        <v>358</v>
      </c>
      <c r="H203" s="13"/>
      <c r="I203" s="25">
        <v>4297.2470000000003</v>
      </c>
      <c r="J203" s="25">
        <v>1536.3430000000001</v>
      </c>
      <c r="K203" s="47">
        <f t="shared" si="5"/>
        <v>35.751796440837587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78.75" x14ac:dyDescent="0.25">
      <c r="A204" s="17" t="s">
        <v>385</v>
      </c>
      <c r="B204" s="13" t="s">
        <v>386</v>
      </c>
      <c r="C204" s="24" t="s">
        <v>355</v>
      </c>
      <c r="D204" s="24" t="s">
        <v>356</v>
      </c>
      <c r="E204" s="24" t="s">
        <v>357</v>
      </c>
      <c r="F204" s="24" t="s">
        <v>61</v>
      </c>
      <c r="G204" s="13" t="s">
        <v>358</v>
      </c>
      <c r="H204" s="13"/>
      <c r="I204" s="25">
        <v>1035.2335399999999</v>
      </c>
      <c r="J204" s="25"/>
      <c r="K204" s="47" t="str">
        <f t="shared" si="5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17" t="s">
        <v>387</v>
      </c>
      <c r="B205" s="13" t="s">
        <v>388</v>
      </c>
      <c r="C205" s="24" t="s">
        <v>355</v>
      </c>
      <c r="D205" s="24" t="s">
        <v>356</v>
      </c>
      <c r="E205" s="24" t="s">
        <v>357</v>
      </c>
      <c r="F205" s="24" t="s">
        <v>61</v>
      </c>
      <c r="G205" s="13" t="s">
        <v>358</v>
      </c>
      <c r="H205" s="13"/>
      <c r="I205" s="25">
        <v>11526.175999999999</v>
      </c>
      <c r="J205" s="25">
        <v>7088.4390000000003</v>
      </c>
      <c r="K205" s="47">
        <f t="shared" si="5"/>
        <v>61.49861844899818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78.75" x14ac:dyDescent="0.25">
      <c r="A206" s="17" t="s">
        <v>389</v>
      </c>
      <c r="B206" s="13" t="s">
        <v>390</v>
      </c>
      <c r="C206" s="24" t="s">
        <v>355</v>
      </c>
      <c r="D206" s="24" t="s">
        <v>356</v>
      </c>
      <c r="E206" s="24" t="s">
        <v>357</v>
      </c>
      <c r="F206" s="24" t="s">
        <v>61</v>
      </c>
      <c r="G206" s="13" t="s">
        <v>358</v>
      </c>
      <c r="H206" s="13"/>
      <c r="I206" s="25">
        <v>17636.986000000001</v>
      </c>
      <c r="J206" s="25">
        <v>6375.3940000000002</v>
      </c>
      <c r="K206" s="47">
        <f t="shared" si="5"/>
        <v>36.147865627381002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78.75" x14ac:dyDescent="0.25">
      <c r="A207" s="17" t="s">
        <v>391</v>
      </c>
      <c r="B207" s="13" t="s">
        <v>392</v>
      </c>
      <c r="C207" s="24" t="s">
        <v>355</v>
      </c>
      <c r="D207" s="24" t="s">
        <v>356</v>
      </c>
      <c r="E207" s="24" t="s">
        <v>357</v>
      </c>
      <c r="F207" s="24" t="s">
        <v>61</v>
      </c>
      <c r="G207" s="13" t="s">
        <v>358</v>
      </c>
      <c r="H207" s="13"/>
      <c r="I207" s="25">
        <v>4757.8921700000001</v>
      </c>
      <c r="J207" s="25">
        <v>312.85199999999998</v>
      </c>
      <c r="K207" s="47">
        <f t="shared" si="5"/>
        <v>6.5754327509276012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78.75" x14ac:dyDescent="0.25">
      <c r="A208" s="17" t="s">
        <v>393</v>
      </c>
      <c r="B208" s="13" t="s">
        <v>394</v>
      </c>
      <c r="C208" s="24" t="s">
        <v>355</v>
      </c>
      <c r="D208" s="24" t="s">
        <v>356</v>
      </c>
      <c r="E208" s="24" t="s">
        <v>357</v>
      </c>
      <c r="F208" s="24" t="s">
        <v>61</v>
      </c>
      <c r="G208" s="13" t="s">
        <v>358</v>
      </c>
      <c r="H208" s="13"/>
      <c r="I208" s="25">
        <v>9873.7669999999998</v>
      </c>
      <c r="J208" s="25"/>
      <c r="K208" s="47" t="str">
        <f t="shared" si="5"/>
        <v>0,0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78.75" x14ac:dyDescent="0.25">
      <c r="A209" s="17" t="s">
        <v>395</v>
      </c>
      <c r="B209" s="13" t="s">
        <v>396</v>
      </c>
      <c r="C209" s="24" t="s">
        <v>355</v>
      </c>
      <c r="D209" s="24" t="s">
        <v>356</v>
      </c>
      <c r="E209" s="24" t="s">
        <v>357</v>
      </c>
      <c r="F209" s="24" t="s">
        <v>61</v>
      </c>
      <c r="G209" s="13" t="s">
        <v>358</v>
      </c>
      <c r="H209" s="13"/>
      <c r="I209" s="25">
        <v>1089.42896</v>
      </c>
      <c r="J209" s="25">
        <v>1089.42896</v>
      </c>
      <c r="K209" s="47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78.75" x14ac:dyDescent="0.25">
      <c r="A210" s="17" t="s">
        <v>397</v>
      </c>
      <c r="B210" s="13" t="s">
        <v>398</v>
      </c>
      <c r="C210" s="24" t="s">
        <v>355</v>
      </c>
      <c r="D210" s="24" t="s">
        <v>356</v>
      </c>
      <c r="E210" s="24" t="s">
        <v>357</v>
      </c>
      <c r="F210" s="24" t="s">
        <v>61</v>
      </c>
      <c r="G210" s="13" t="s">
        <v>358</v>
      </c>
      <c r="H210" s="13"/>
      <c r="I210" s="25">
        <v>242.10783000000001</v>
      </c>
      <c r="J210" s="25">
        <v>6.0299999999999998E-3</v>
      </c>
      <c r="K210" s="47">
        <f t="shared" si="5"/>
        <v>2.4906257678655001E-3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78.75" x14ac:dyDescent="0.25">
      <c r="A211" s="17" t="s">
        <v>399</v>
      </c>
      <c r="B211" s="13" t="s">
        <v>400</v>
      </c>
      <c r="C211" s="24" t="s">
        <v>355</v>
      </c>
      <c r="D211" s="24" t="s">
        <v>356</v>
      </c>
      <c r="E211" s="24" t="s">
        <v>401</v>
      </c>
      <c r="F211" s="24" t="s">
        <v>29</v>
      </c>
      <c r="G211" s="13" t="s">
        <v>358</v>
      </c>
      <c r="H211" s="13" t="s">
        <v>402</v>
      </c>
      <c r="I211" s="25">
        <v>15772</v>
      </c>
      <c r="J211" s="25"/>
      <c r="K211" s="47" t="str">
        <f t="shared" si="5"/>
        <v>0,0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31.5" x14ac:dyDescent="0.25">
      <c r="A212" s="29" t="s">
        <v>403</v>
      </c>
      <c r="B212" s="30" t="s">
        <v>404</v>
      </c>
      <c r="C212" s="31"/>
      <c r="D212" s="31"/>
      <c r="E212" s="31"/>
      <c r="F212" s="31"/>
      <c r="G212" s="32"/>
      <c r="H212" s="33"/>
      <c r="I212" s="34">
        <v>6278.3045400000001</v>
      </c>
      <c r="J212" s="34"/>
      <c r="K212" s="48" t="str">
        <f t="shared" ref="K212:K243" si="6">IF(AND(J212="",I212&lt;&gt;""),"0,0",(IF(I212="","",(J212/I212)*100)))</f>
        <v>0,0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78.75" x14ac:dyDescent="0.25">
      <c r="A213" s="17" t="s">
        <v>405</v>
      </c>
      <c r="B213" s="13" t="s">
        <v>406</v>
      </c>
      <c r="C213" s="24" t="s">
        <v>355</v>
      </c>
      <c r="D213" s="24" t="s">
        <v>356</v>
      </c>
      <c r="E213" s="24" t="s">
        <v>407</v>
      </c>
      <c r="F213" s="24" t="s">
        <v>61</v>
      </c>
      <c r="G213" s="13" t="s">
        <v>358</v>
      </c>
      <c r="H213" s="13"/>
      <c r="I213" s="25">
        <v>6278.3045400000001</v>
      </c>
      <c r="J213" s="25"/>
      <c r="K213" s="47" t="str">
        <f t="shared" si="6"/>
        <v>0,0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x14ac:dyDescent="0.25">
      <c r="A214" s="29" t="s">
        <v>408</v>
      </c>
      <c r="B214" s="30" t="s">
        <v>409</v>
      </c>
      <c r="C214" s="31"/>
      <c r="D214" s="31"/>
      <c r="E214" s="31"/>
      <c r="F214" s="31"/>
      <c r="G214" s="32"/>
      <c r="H214" s="33"/>
      <c r="I214" s="34">
        <v>179000</v>
      </c>
      <c r="J214" s="34">
        <v>14000</v>
      </c>
      <c r="K214" s="48">
        <f t="shared" si="6"/>
        <v>7.8212290502793298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78.75" x14ac:dyDescent="0.25">
      <c r="A215" s="17" t="s">
        <v>410</v>
      </c>
      <c r="B215" s="13" t="s">
        <v>411</v>
      </c>
      <c r="C215" s="24" t="s">
        <v>355</v>
      </c>
      <c r="D215" s="24" t="s">
        <v>412</v>
      </c>
      <c r="E215" s="24" t="s">
        <v>413</v>
      </c>
      <c r="F215" s="24" t="s">
        <v>61</v>
      </c>
      <c r="G215" s="13" t="s">
        <v>358</v>
      </c>
      <c r="H215" s="13"/>
      <c r="I215" s="25">
        <v>14000</v>
      </c>
      <c r="J215" s="25">
        <v>14000</v>
      </c>
      <c r="K215" s="47">
        <f t="shared" si="6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78.75" x14ac:dyDescent="0.25">
      <c r="A216" s="17" t="s">
        <v>414</v>
      </c>
      <c r="B216" s="13" t="s">
        <v>415</v>
      </c>
      <c r="C216" s="24" t="s">
        <v>355</v>
      </c>
      <c r="D216" s="24" t="s">
        <v>412</v>
      </c>
      <c r="E216" s="24" t="s">
        <v>413</v>
      </c>
      <c r="F216" s="24" t="s">
        <v>61</v>
      </c>
      <c r="G216" s="13" t="s">
        <v>358</v>
      </c>
      <c r="H216" s="13"/>
      <c r="I216" s="25">
        <v>165000</v>
      </c>
      <c r="J216" s="25"/>
      <c r="K216" s="47" t="str">
        <f t="shared" si="6"/>
        <v>0,0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x14ac:dyDescent="0.25">
      <c r="A217" s="29" t="s">
        <v>416</v>
      </c>
      <c r="B217" s="30" t="s">
        <v>417</v>
      </c>
      <c r="C217" s="31"/>
      <c r="D217" s="31"/>
      <c r="E217" s="31"/>
      <c r="F217" s="31"/>
      <c r="G217" s="32"/>
      <c r="H217" s="33"/>
      <c r="I217" s="34">
        <v>20000</v>
      </c>
      <c r="J217" s="34"/>
      <c r="K217" s="48" t="str">
        <f t="shared" si="6"/>
        <v>0,0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78.75" x14ac:dyDescent="0.25">
      <c r="A218" s="17" t="s">
        <v>418</v>
      </c>
      <c r="B218" s="13" t="s">
        <v>419</v>
      </c>
      <c r="C218" s="24" t="s">
        <v>355</v>
      </c>
      <c r="D218" s="24" t="s">
        <v>412</v>
      </c>
      <c r="E218" s="24" t="s">
        <v>420</v>
      </c>
      <c r="F218" s="24" t="s">
        <v>61</v>
      </c>
      <c r="G218" s="13" t="s">
        <v>358</v>
      </c>
      <c r="H218" s="13"/>
      <c r="I218" s="25">
        <v>20000</v>
      </c>
      <c r="J218" s="25"/>
      <c r="K218" s="47" t="str">
        <f t="shared" si="6"/>
        <v>0,0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31.5" x14ac:dyDescent="0.25">
      <c r="A219" s="29" t="s">
        <v>421</v>
      </c>
      <c r="B219" s="30" t="s">
        <v>422</v>
      </c>
      <c r="C219" s="31"/>
      <c r="D219" s="31"/>
      <c r="E219" s="31"/>
      <c r="F219" s="31"/>
      <c r="G219" s="32"/>
      <c r="H219" s="33"/>
      <c r="I219" s="34">
        <v>33647</v>
      </c>
      <c r="J219" s="34"/>
      <c r="K219" s="48" t="str">
        <f t="shared" si="6"/>
        <v>0,0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63" x14ac:dyDescent="0.25">
      <c r="A220" s="29" t="s">
        <v>423</v>
      </c>
      <c r="B220" s="30" t="s">
        <v>424</v>
      </c>
      <c r="C220" s="31"/>
      <c r="D220" s="31"/>
      <c r="E220" s="31"/>
      <c r="F220" s="31"/>
      <c r="G220" s="32"/>
      <c r="H220" s="33"/>
      <c r="I220" s="34">
        <v>33647</v>
      </c>
      <c r="J220" s="34"/>
      <c r="K220" s="48" t="str">
        <f t="shared" si="6"/>
        <v>0,0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63" x14ac:dyDescent="0.25">
      <c r="A221" s="17" t="s">
        <v>425</v>
      </c>
      <c r="B221" s="13" t="s">
        <v>426</v>
      </c>
      <c r="C221" s="24" t="s">
        <v>427</v>
      </c>
      <c r="D221" s="24" t="s">
        <v>428</v>
      </c>
      <c r="E221" s="24" t="s">
        <v>429</v>
      </c>
      <c r="F221" s="24" t="s">
        <v>61</v>
      </c>
      <c r="G221" s="13" t="s">
        <v>430</v>
      </c>
      <c r="H221" s="13"/>
      <c r="I221" s="25">
        <v>33647</v>
      </c>
      <c r="J221" s="25"/>
      <c r="K221" s="47" t="str">
        <f t="shared" si="6"/>
        <v>0,0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ht="47.25" x14ac:dyDescent="0.25">
      <c r="A222" s="29" t="s">
        <v>431</v>
      </c>
      <c r="B222" s="30" t="s">
        <v>432</v>
      </c>
      <c r="C222" s="31"/>
      <c r="D222" s="31"/>
      <c r="E222" s="31"/>
      <c r="F222" s="31"/>
      <c r="G222" s="32"/>
      <c r="H222" s="33"/>
      <c r="I222" s="34">
        <v>13646.570379999999</v>
      </c>
      <c r="J222" s="34">
        <v>3069.3803400000002</v>
      </c>
      <c r="K222" s="48">
        <f t="shared" si="6"/>
        <v>22.491954055345591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3" customFormat="1" ht="31.5" x14ac:dyDescent="0.25">
      <c r="A223" s="29" t="s">
        <v>433</v>
      </c>
      <c r="B223" s="30" t="s">
        <v>434</v>
      </c>
      <c r="C223" s="31"/>
      <c r="D223" s="31"/>
      <c r="E223" s="31"/>
      <c r="F223" s="31"/>
      <c r="G223" s="32"/>
      <c r="H223" s="33"/>
      <c r="I223" s="34">
        <v>13646.570379999999</v>
      </c>
      <c r="J223" s="34">
        <v>3069.3803400000002</v>
      </c>
      <c r="K223" s="48">
        <f t="shared" si="6"/>
        <v>22.491954055345591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3" customFormat="1" ht="78.75" x14ac:dyDescent="0.25">
      <c r="A224" s="17" t="s">
        <v>435</v>
      </c>
      <c r="B224" s="13" t="s">
        <v>436</v>
      </c>
      <c r="C224" s="24" t="s">
        <v>64</v>
      </c>
      <c r="D224" s="24" t="s">
        <v>437</v>
      </c>
      <c r="E224" s="24" t="s">
        <v>438</v>
      </c>
      <c r="F224" s="24" t="s">
        <v>29</v>
      </c>
      <c r="G224" s="13" t="s">
        <v>65</v>
      </c>
      <c r="H224" s="13" t="s">
        <v>253</v>
      </c>
      <c r="I224" s="25">
        <v>13646.570379999999</v>
      </c>
      <c r="J224" s="25">
        <v>3069.3803400000002</v>
      </c>
      <c r="K224" s="47">
        <f t="shared" si="6"/>
        <v>22.491954055345591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s="3" customFormat="1" ht="47.25" x14ac:dyDescent="0.25">
      <c r="A225" s="29" t="s">
        <v>439</v>
      </c>
      <c r="B225" s="30" t="s">
        <v>440</v>
      </c>
      <c r="C225" s="31"/>
      <c r="D225" s="31"/>
      <c r="E225" s="31"/>
      <c r="F225" s="31"/>
      <c r="G225" s="32"/>
      <c r="H225" s="33"/>
      <c r="I225" s="34">
        <v>63038.767050000002</v>
      </c>
      <c r="J225" s="34">
        <v>63038.767050000002</v>
      </c>
      <c r="K225" s="48">
        <f t="shared" si="6"/>
        <v>100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s="3" customFormat="1" ht="47.25" x14ac:dyDescent="0.25">
      <c r="A226" s="29" t="s">
        <v>441</v>
      </c>
      <c r="B226" s="30" t="s">
        <v>442</v>
      </c>
      <c r="C226" s="31"/>
      <c r="D226" s="31"/>
      <c r="E226" s="31"/>
      <c r="F226" s="31"/>
      <c r="G226" s="32"/>
      <c r="H226" s="33"/>
      <c r="I226" s="34">
        <v>63038.767050000002</v>
      </c>
      <c r="J226" s="34">
        <v>63038.767050000002</v>
      </c>
      <c r="K226" s="48">
        <f t="shared" si="6"/>
        <v>100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s="3" customFormat="1" ht="63" x14ac:dyDescent="0.25">
      <c r="A227" s="17" t="s">
        <v>443</v>
      </c>
      <c r="B227" s="13" t="s">
        <v>444</v>
      </c>
      <c r="C227" s="24" t="s">
        <v>26</v>
      </c>
      <c r="D227" s="24" t="s">
        <v>27</v>
      </c>
      <c r="E227" s="24" t="s">
        <v>445</v>
      </c>
      <c r="F227" s="24" t="s">
        <v>29</v>
      </c>
      <c r="G227" s="13" t="s">
        <v>30</v>
      </c>
      <c r="H227" s="13"/>
      <c r="I227" s="25">
        <v>63038.767050000002</v>
      </c>
      <c r="J227" s="25">
        <v>63038.767050000002</v>
      </c>
      <c r="K227" s="47">
        <f t="shared" si="6"/>
        <v>100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s="3" customFormat="1" ht="63" x14ac:dyDescent="0.25">
      <c r="A228" s="17"/>
      <c r="B228" s="13"/>
      <c r="C228" s="24" t="s">
        <v>26</v>
      </c>
      <c r="D228" s="24" t="s">
        <v>27</v>
      </c>
      <c r="E228" s="24" t="s">
        <v>445</v>
      </c>
      <c r="F228" s="24" t="s">
        <v>29</v>
      </c>
      <c r="G228" s="13" t="s">
        <v>30</v>
      </c>
      <c r="H228" s="13" t="s">
        <v>446</v>
      </c>
      <c r="I228" s="25">
        <v>44992.756020000001</v>
      </c>
      <c r="J228" s="25">
        <v>44992.756020000001</v>
      </c>
      <c r="K228" s="47">
        <f t="shared" si="6"/>
        <v>100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s="3" customFormat="1" ht="63" x14ac:dyDescent="0.25">
      <c r="A229" s="17"/>
      <c r="B229" s="13"/>
      <c r="C229" s="24" t="s">
        <v>26</v>
      </c>
      <c r="D229" s="24" t="s">
        <v>27</v>
      </c>
      <c r="E229" s="24" t="s">
        <v>445</v>
      </c>
      <c r="F229" s="24" t="s">
        <v>29</v>
      </c>
      <c r="G229" s="13" t="s">
        <v>30</v>
      </c>
      <c r="H229" s="13" t="s">
        <v>447</v>
      </c>
      <c r="I229" s="25">
        <v>18046.011030000001</v>
      </c>
      <c r="J229" s="25">
        <v>18046.011030000001</v>
      </c>
      <c r="K229" s="47">
        <f t="shared" si="6"/>
        <v>100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s="3" customFormat="1" ht="47.25" x14ac:dyDescent="0.25">
      <c r="A230" s="29" t="s">
        <v>448</v>
      </c>
      <c r="B230" s="30" t="s">
        <v>449</v>
      </c>
      <c r="C230" s="31"/>
      <c r="D230" s="31"/>
      <c r="E230" s="31"/>
      <c r="F230" s="31"/>
      <c r="G230" s="32"/>
      <c r="H230" s="33"/>
      <c r="I230" s="34">
        <v>50000</v>
      </c>
      <c r="J230" s="34"/>
      <c r="K230" s="48" t="str">
        <f t="shared" si="6"/>
        <v>0,0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s="3" customFormat="1" ht="47.25" x14ac:dyDescent="0.25">
      <c r="A231" s="29" t="s">
        <v>450</v>
      </c>
      <c r="B231" s="30" t="s">
        <v>451</v>
      </c>
      <c r="C231" s="31"/>
      <c r="D231" s="31"/>
      <c r="E231" s="31"/>
      <c r="F231" s="31"/>
      <c r="G231" s="32"/>
      <c r="H231" s="33"/>
      <c r="I231" s="34">
        <v>50000</v>
      </c>
      <c r="J231" s="34"/>
      <c r="K231" s="48" t="str">
        <f t="shared" si="6"/>
        <v>0,0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s="3" customFormat="1" ht="94.5" x14ac:dyDescent="0.25">
      <c r="A232" s="17" t="s">
        <v>452</v>
      </c>
      <c r="B232" s="13" t="s">
        <v>453</v>
      </c>
      <c r="C232" s="24" t="s">
        <v>49</v>
      </c>
      <c r="D232" s="24" t="s">
        <v>454</v>
      </c>
      <c r="E232" s="24" t="s">
        <v>455</v>
      </c>
      <c r="F232" s="24" t="s">
        <v>29</v>
      </c>
      <c r="G232" s="13" t="s">
        <v>52</v>
      </c>
      <c r="H232" s="13" t="s">
        <v>456</v>
      </c>
      <c r="I232" s="25">
        <v>20000</v>
      </c>
      <c r="J232" s="25"/>
      <c r="K232" s="47" t="str">
        <f t="shared" si="6"/>
        <v>0,0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s="3" customFormat="1" ht="94.5" x14ac:dyDescent="0.25">
      <c r="A233" s="17" t="s">
        <v>457</v>
      </c>
      <c r="B233" s="13" t="s">
        <v>458</v>
      </c>
      <c r="C233" s="24" t="s">
        <v>49</v>
      </c>
      <c r="D233" s="24" t="s">
        <v>454</v>
      </c>
      <c r="E233" s="24" t="s">
        <v>455</v>
      </c>
      <c r="F233" s="24" t="s">
        <v>29</v>
      </c>
      <c r="G233" s="13" t="s">
        <v>52</v>
      </c>
      <c r="H233" s="13" t="s">
        <v>253</v>
      </c>
      <c r="I233" s="25">
        <v>20000</v>
      </c>
      <c r="J233" s="25"/>
      <c r="K233" s="47" t="str">
        <f t="shared" si="6"/>
        <v>0,0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s="3" customFormat="1" ht="94.5" x14ac:dyDescent="0.25">
      <c r="A234" s="17" t="s">
        <v>459</v>
      </c>
      <c r="B234" s="13" t="s">
        <v>460</v>
      </c>
      <c r="C234" s="24" t="s">
        <v>49</v>
      </c>
      <c r="D234" s="24" t="s">
        <v>454</v>
      </c>
      <c r="E234" s="24" t="s">
        <v>455</v>
      </c>
      <c r="F234" s="24" t="s">
        <v>29</v>
      </c>
      <c r="G234" s="13" t="s">
        <v>52</v>
      </c>
      <c r="H234" s="13" t="s">
        <v>461</v>
      </c>
      <c r="I234" s="25">
        <v>10000</v>
      </c>
      <c r="J234" s="25"/>
      <c r="K234" s="47" t="str">
        <f t="shared" si="6"/>
        <v>0,0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s="3" customFormat="1" ht="47.25" x14ac:dyDescent="0.25">
      <c r="A235" s="29" t="s">
        <v>462</v>
      </c>
      <c r="B235" s="30" t="s">
        <v>463</v>
      </c>
      <c r="C235" s="31"/>
      <c r="D235" s="31"/>
      <c r="E235" s="31"/>
      <c r="F235" s="31"/>
      <c r="G235" s="32"/>
      <c r="H235" s="33"/>
      <c r="I235" s="34">
        <v>1385.56</v>
      </c>
      <c r="J235" s="34">
        <v>560.93723999999997</v>
      </c>
      <c r="K235" s="48">
        <f t="shared" si="6"/>
        <v>40.48451456450821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s="3" customFormat="1" ht="31.5" x14ac:dyDescent="0.25">
      <c r="A236" s="29" t="s">
        <v>464</v>
      </c>
      <c r="B236" s="30" t="s">
        <v>465</v>
      </c>
      <c r="C236" s="31"/>
      <c r="D236" s="31"/>
      <c r="E236" s="31"/>
      <c r="F236" s="31"/>
      <c r="G236" s="32"/>
      <c r="H236" s="33"/>
      <c r="I236" s="34">
        <v>1385.56</v>
      </c>
      <c r="J236" s="34">
        <v>560.93723999999997</v>
      </c>
      <c r="K236" s="48">
        <f t="shared" si="6"/>
        <v>40.48451456450821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s="3" customFormat="1" ht="94.5" x14ac:dyDescent="0.25">
      <c r="A237" s="17" t="s">
        <v>466</v>
      </c>
      <c r="B237" s="13" t="s">
        <v>467</v>
      </c>
      <c r="C237" s="24" t="s">
        <v>468</v>
      </c>
      <c r="D237" s="24" t="s">
        <v>160</v>
      </c>
      <c r="E237" s="24" t="s">
        <v>469</v>
      </c>
      <c r="F237" s="24" t="s">
        <v>29</v>
      </c>
      <c r="G237" s="13" t="s">
        <v>470</v>
      </c>
      <c r="H237" s="13" t="s">
        <v>226</v>
      </c>
      <c r="I237" s="25">
        <v>1385.56</v>
      </c>
      <c r="J237" s="25">
        <v>560.93723999999997</v>
      </c>
      <c r="K237" s="47">
        <f t="shared" si="6"/>
        <v>40.48451456450821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s="3" customFormat="1" x14ac:dyDescent="0.25">
      <c r="A238" s="29"/>
      <c r="B238" s="72" t="s">
        <v>471</v>
      </c>
      <c r="C238" s="31"/>
      <c r="D238" s="31"/>
      <c r="E238" s="31"/>
      <c r="F238" s="31"/>
      <c r="G238" s="73"/>
      <c r="H238" s="72"/>
      <c r="I238" s="74">
        <v>3693544.14641</v>
      </c>
      <c r="J238" s="74">
        <v>1369750.61289</v>
      </c>
      <c r="K238" s="75">
        <f t="shared" si="6"/>
        <v>37.084993669869931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s="20" customFormat="1" ht="31.5" x14ac:dyDescent="0.25">
      <c r="A239" s="51" t="s">
        <v>15</v>
      </c>
      <c r="B239" s="51" t="s">
        <v>17</v>
      </c>
      <c r="C239" s="76"/>
      <c r="D239" s="76"/>
      <c r="E239" s="76"/>
      <c r="F239" s="76"/>
      <c r="G239" s="76"/>
      <c r="H239" s="76"/>
      <c r="I239" s="76"/>
      <c r="J239" s="76"/>
      <c r="K239" s="77"/>
    </row>
    <row r="240" spans="1:25" s="20" customFormat="1" ht="46.9" customHeight="1" x14ac:dyDescent="0.25">
      <c r="A240" s="71" t="s">
        <v>18</v>
      </c>
      <c r="B240" s="71" t="s">
        <v>19</v>
      </c>
      <c r="C240" s="53"/>
      <c r="D240" s="53"/>
      <c r="E240" s="53"/>
      <c r="F240" s="53"/>
      <c r="G240" s="53"/>
      <c r="H240" s="53"/>
      <c r="I240" s="53"/>
      <c r="J240" s="53"/>
      <c r="K240" s="54"/>
    </row>
    <row r="241" spans="1:25" s="3" customFormat="1" ht="47.25" x14ac:dyDescent="0.25">
      <c r="A241" s="29" t="s">
        <v>9</v>
      </c>
      <c r="B241" s="30" t="s">
        <v>21</v>
      </c>
      <c r="C241" s="31"/>
      <c r="D241" s="31"/>
      <c r="E241" s="31"/>
      <c r="F241" s="31"/>
      <c r="G241" s="32"/>
      <c r="H241" s="33"/>
      <c r="I241" s="34">
        <v>798391.54099000001</v>
      </c>
      <c r="J241" s="34">
        <v>439035.58013999998</v>
      </c>
      <c r="K241" s="48">
        <f t="shared" ref="K241:K272" si="7">IF(AND(J241="",I241&lt;&gt;""),"0,0",(IF(I241="","",(J241/I241)*100)))</f>
        <v>54.990008986768437</v>
      </c>
      <c r="L241" s="14"/>
      <c r="M241" s="14"/>
      <c r="N241" s="14"/>
      <c r="O241" s="14"/>
      <c r="P241" s="14"/>
      <c r="Q241" s="14"/>
      <c r="R241" s="14"/>
      <c r="S241" s="14"/>
      <c r="T241" s="2"/>
      <c r="U241" s="2"/>
      <c r="V241" s="2"/>
      <c r="W241" s="2"/>
      <c r="X241" s="2"/>
      <c r="Y241" s="2"/>
    </row>
    <row r="242" spans="1:25" s="3" customFormat="1" ht="47.25" x14ac:dyDescent="0.25">
      <c r="A242" s="29" t="s">
        <v>22</v>
      </c>
      <c r="B242" s="30" t="s">
        <v>23</v>
      </c>
      <c r="C242" s="31"/>
      <c r="D242" s="31"/>
      <c r="E242" s="31"/>
      <c r="F242" s="31"/>
      <c r="G242" s="32"/>
      <c r="H242" s="33"/>
      <c r="I242" s="34">
        <v>798391.54099000001</v>
      </c>
      <c r="J242" s="34">
        <v>439035.58013999998</v>
      </c>
      <c r="K242" s="48">
        <f t="shared" si="7"/>
        <v>54.990008986768437</v>
      </c>
      <c r="L242" s="14"/>
      <c r="M242" s="14"/>
      <c r="N242" s="14"/>
      <c r="O242" s="14"/>
      <c r="P242" s="14"/>
      <c r="Q242" s="14"/>
      <c r="R242" s="14"/>
      <c r="S242" s="14"/>
      <c r="T242" s="2"/>
      <c r="U242" s="2"/>
      <c r="V242" s="2"/>
      <c r="W242" s="2"/>
      <c r="X242" s="2"/>
      <c r="Y242" s="2"/>
    </row>
    <row r="243" spans="1:25" s="3" customFormat="1" ht="63" x14ac:dyDescent="0.25">
      <c r="A243" s="17" t="s">
        <v>24</v>
      </c>
      <c r="B243" s="13" t="s">
        <v>25</v>
      </c>
      <c r="C243" s="24" t="s">
        <v>26</v>
      </c>
      <c r="D243" s="24" t="s">
        <v>27</v>
      </c>
      <c r="E243" s="24" t="s">
        <v>28</v>
      </c>
      <c r="F243" s="24" t="s">
        <v>29</v>
      </c>
      <c r="G243" s="13" t="s">
        <v>30</v>
      </c>
      <c r="H243" s="13"/>
      <c r="I243" s="25">
        <v>798391.54099000001</v>
      </c>
      <c r="J243" s="25">
        <v>439035.58013999998</v>
      </c>
      <c r="K243" s="47">
        <f t="shared" si="7"/>
        <v>54.990008986768437</v>
      </c>
      <c r="L243" s="15"/>
      <c r="M243" s="15"/>
      <c r="N243" s="15"/>
      <c r="O243" s="15"/>
      <c r="P243" s="15"/>
      <c r="Q243" s="15"/>
      <c r="R243" s="15"/>
      <c r="S243" s="15"/>
      <c r="T243" s="2"/>
      <c r="U243" s="2"/>
      <c r="V243" s="2"/>
      <c r="W243" s="2"/>
      <c r="X243" s="2"/>
      <c r="Y243" s="2"/>
    </row>
    <row r="244" spans="1:25" s="3" customFormat="1" ht="63" x14ac:dyDescent="0.25">
      <c r="A244" s="17"/>
      <c r="B244" s="13"/>
      <c r="C244" s="24" t="s">
        <v>26</v>
      </c>
      <c r="D244" s="24" t="s">
        <v>27</v>
      </c>
      <c r="E244" s="24" t="s">
        <v>28</v>
      </c>
      <c r="F244" s="24" t="s">
        <v>29</v>
      </c>
      <c r="G244" s="13" t="s">
        <v>30</v>
      </c>
      <c r="H244" s="13" t="s">
        <v>31</v>
      </c>
      <c r="I244" s="25">
        <v>81486.457290000006</v>
      </c>
      <c r="J244" s="25">
        <v>44100.333330000001</v>
      </c>
      <c r="K244" s="47">
        <f t="shared" si="7"/>
        <v>54.119831437820999</v>
      </c>
      <c r="L244" s="15"/>
      <c r="M244" s="15"/>
      <c r="N244" s="15"/>
      <c r="O244" s="15"/>
      <c r="P244" s="15"/>
      <c r="Q244" s="15"/>
      <c r="R244" s="15"/>
      <c r="S244" s="15"/>
      <c r="T244" s="2"/>
      <c r="U244" s="2"/>
      <c r="V244" s="2"/>
      <c r="W244" s="2"/>
      <c r="X244" s="2"/>
      <c r="Y244" s="2"/>
    </row>
    <row r="245" spans="1:25" s="3" customFormat="1" ht="30" x14ac:dyDescent="0.25">
      <c r="A245" s="35"/>
      <c r="B245" s="36" t="s">
        <v>32</v>
      </c>
      <c r="C245" s="37"/>
      <c r="D245" s="37"/>
      <c r="E245" s="37"/>
      <c r="F245" s="37"/>
      <c r="G245" s="38"/>
      <c r="H245" s="38"/>
      <c r="I245" s="39">
        <v>80000</v>
      </c>
      <c r="J245" s="39">
        <v>44100.333330000001</v>
      </c>
      <c r="K245" s="50">
        <f t="shared" si="7"/>
        <v>55.125416662500001</v>
      </c>
      <c r="L245" s="28"/>
      <c r="M245" s="28"/>
      <c r="N245" s="28"/>
      <c r="O245" s="28"/>
      <c r="P245" s="28"/>
      <c r="Q245" s="28"/>
      <c r="R245" s="28"/>
      <c r="S245" s="28"/>
      <c r="T245" s="2"/>
      <c r="U245" s="2"/>
      <c r="V245" s="2"/>
      <c r="W245" s="2"/>
      <c r="X245" s="2"/>
      <c r="Y245" s="2"/>
    </row>
    <row r="246" spans="1:25" s="3" customFormat="1" ht="30" x14ac:dyDescent="0.25">
      <c r="A246" s="35"/>
      <c r="B246" s="36" t="s">
        <v>33</v>
      </c>
      <c r="C246" s="37"/>
      <c r="D246" s="37"/>
      <c r="E246" s="37"/>
      <c r="F246" s="37"/>
      <c r="G246" s="38"/>
      <c r="H246" s="38"/>
      <c r="I246" s="39">
        <v>1486.4572900000001</v>
      </c>
      <c r="J246" s="39"/>
      <c r="K246" s="50" t="str">
        <f t="shared" si="7"/>
        <v>0,0</v>
      </c>
      <c r="L246" s="28"/>
      <c r="M246" s="28"/>
      <c r="N246" s="28"/>
      <c r="O246" s="28"/>
      <c r="P246" s="28"/>
      <c r="Q246" s="28"/>
      <c r="R246" s="28"/>
      <c r="S246" s="28"/>
      <c r="T246" s="2"/>
      <c r="U246" s="2"/>
      <c r="V246" s="2"/>
      <c r="W246" s="2"/>
      <c r="X246" s="2"/>
      <c r="Y246" s="2"/>
    </row>
    <row r="247" spans="1:25" s="3" customFormat="1" ht="63" x14ac:dyDescent="0.25">
      <c r="A247" s="17"/>
      <c r="B247" s="13"/>
      <c r="C247" s="24" t="s">
        <v>26</v>
      </c>
      <c r="D247" s="24" t="s">
        <v>27</v>
      </c>
      <c r="E247" s="24" t="s">
        <v>28</v>
      </c>
      <c r="F247" s="24" t="s">
        <v>29</v>
      </c>
      <c r="G247" s="13" t="s">
        <v>30</v>
      </c>
      <c r="H247" s="13" t="s">
        <v>34</v>
      </c>
      <c r="I247" s="25">
        <v>84260.159570000003</v>
      </c>
      <c r="J247" s="25">
        <v>46965.418879999997</v>
      </c>
      <c r="K247" s="47">
        <f t="shared" si="7"/>
        <v>55.738582883863387</v>
      </c>
      <c r="L247" s="15"/>
      <c r="M247" s="15"/>
      <c r="N247" s="15"/>
      <c r="O247" s="15"/>
      <c r="P247" s="15"/>
      <c r="Q247" s="15"/>
      <c r="R247" s="15"/>
      <c r="S247" s="15"/>
      <c r="T247" s="2"/>
      <c r="U247" s="2"/>
      <c r="V247" s="2"/>
      <c r="W247" s="2"/>
      <c r="X247" s="2"/>
      <c r="Y247" s="2"/>
    </row>
    <row r="248" spans="1:25" s="3" customFormat="1" ht="30" x14ac:dyDescent="0.25">
      <c r="A248" s="35"/>
      <c r="B248" s="36" t="s">
        <v>32</v>
      </c>
      <c r="C248" s="37"/>
      <c r="D248" s="37"/>
      <c r="E248" s="37"/>
      <c r="F248" s="37"/>
      <c r="G248" s="38"/>
      <c r="H248" s="38"/>
      <c r="I248" s="39">
        <v>77837.943679999997</v>
      </c>
      <c r="J248" s="39">
        <v>40543.202989999998</v>
      </c>
      <c r="K248" s="50">
        <f t="shared" si="7"/>
        <v>52.086683015005363</v>
      </c>
      <c r="L248" s="28"/>
      <c r="M248" s="28"/>
      <c r="N248" s="28"/>
      <c r="O248" s="28"/>
      <c r="P248" s="28"/>
      <c r="Q248" s="28"/>
      <c r="R248" s="28"/>
      <c r="S248" s="28"/>
      <c r="T248" s="2"/>
      <c r="U248" s="2"/>
      <c r="V248" s="2"/>
      <c r="W248" s="2"/>
      <c r="X248" s="2"/>
      <c r="Y248" s="2"/>
    </row>
    <row r="249" spans="1:25" s="3" customFormat="1" ht="30" x14ac:dyDescent="0.25">
      <c r="A249" s="35"/>
      <c r="B249" s="36" t="s">
        <v>33</v>
      </c>
      <c r="C249" s="37"/>
      <c r="D249" s="37"/>
      <c r="E249" s="37"/>
      <c r="F249" s="37"/>
      <c r="G249" s="38"/>
      <c r="H249" s="38"/>
      <c r="I249" s="39">
        <v>6422.2158900000004</v>
      </c>
      <c r="J249" s="39">
        <v>6422.2158900000004</v>
      </c>
      <c r="K249" s="50">
        <f t="shared" si="7"/>
        <v>100</v>
      </c>
      <c r="L249" s="28"/>
      <c r="M249" s="28"/>
      <c r="N249" s="28"/>
      <c r="O249" s="28"/>
      <c r="P249" s="28"/>
      <c r="Q249" s="28"/>
      <c r="R249" s="28"/>
      <c r="S249" s="28"/>
      <c r="T249" s="2"/>
      <c r="U249" s="2"/>
      <c r="V249" s="2"/>
      <c r="W249" s="2"/>
      <c r="X249" s="2"/>
      <c r="Y249" s="2"/>
    </row>
    <row r="250" spans="1:25" s="3" customFormat="1" ht="63" x14ac:dyDescent="0.25">
      <c r="A250" s="17"/>
      <c r="B250" s="13"/>
      <c r="C250" s="24" t="s">
        <v>26</v>
      </c>
      <c r="D250" s="24" t="s">
        <v>27</v>
      </c>
      <c r="E250" s="24" t="s">
        <v>28</v>
      </c>
      <c r="F250" s="24" t="s">
        <v>29</v>
      </c>
      <c r="G250" s="13" t="s">
        <v>30</v>
      </c>
      <c r="H250" s="13" t="s">
        <v>35</v>
      </c>
      <c r="I250" s="25">
        <v>242750.88443000001</v>
      </c>
      <c r="J250" s="25">
        <v>145141.32769999999</v>
      </c>
      <c r="K250" s="47">
        <f t="shared" si="7"/>
        <v>59.79023641491743</v>
      </c>
      <c r="L250" s="15"/>
      <c r="M250" s="15"/>
      <c r="N250" s="15"/>
      <c r="O250" s="15"/>
      <c r="P250" s="15"/>
      <c r="Q250" s="15"/>
      <c r="R250" s="15"/>
      <c r="S250" s="15"/>
      <c r="T250" s="2"/>
      <c r="U250" s="2"/>
      <c r="V250" s="2"/>
      <c r="W250" s="2"/>
      <c r="X250" s="2"/>
      <c r="Y250" s="2"/>
    </row>
    <row r="251" spans="1:25" s="3" customFormat="1" ht="30" x14ac:dyDescent="0.25">
      <c r="A251" s="35"/>
      <c r="B251" s="36" t="s">
        <v>32</v>
      </c>
      <c r="C251" s="37"/>
      <c r="D251" s="37"/>
      <c r="E251" s="37"/>
      <c r="F251" s="37"/>
      <c r="G251" s="38"/>
      <c r="H251" s="38"/>
      <c r="I251" s="39">
        <v>233773.18445</v>
      </c>
      <c r="J251" s="39">
        <v>136163.62771999999</v>
      </c>
      <c r="K251" s="50">
        <f t="shared" si="7"/>
        <v>58.246042222658353</v>
      </c>
      <c r="L251" s="28"/>
      <c r="M251" s="28"/>
      <c r="N251" s="28"/>
      <c r="O251" s="28"/>
      <c r="P251" s="28"/>
      <c r="Q251" s="28"/>
      <c r="R251" s="28"/>
      <c r="S251" s="28"/>
      <c r="T251" s="2"/>
      <c r="U251" s="2"/>
      <c r="V251" s="2"/>
      <c r="W251" s="2"/>
      <c r="X251" s="2"/>
      <c r="Y251" s="2"/>
    </row>
    <row r="252" spans="1:25" s="3" customFormat="1" ht="30" x14ac:dyDescent="0.25">
      <c r="A252" s="35"/>
      <c r="B252" s="36" t="s">
        <v>33</v>
      </c>
      <c r="C252" s="37"/>
      <c r="D252" s="37"/>
      <c r="E252" s="37"/>
      <c r="F252" s="37"/>
      <c r="G252" s="38"/>
      <c r="H252" s="38"/>
      <c r="I252" s="39">
        <v>8977.6999799999994</v>
      </c>
      <c r="J252" s="39">
        <v>8977.6999799999994</v>
      </c>
      <c r="K252" s="50">
        <f t="shared" si="7"/>
        <v>100</v>
      </c>
      <c r="L252" s="28"/>
      <c r="M252" s="28"/>
      <c r="N252" s="28"/>
      <c r="O252" s="28"/>
      <c r="P252" s="28"/>
      <c r="Q252" s="28"/>
      <c r="R252" s="28"/>
      <c r="S252" s="28"/>
      <c r="T252" s="2"/>
      <c r="U252" s="2"/>
      <c r="V252" s="2"/>
      <c r="W252" s="2"/>
      <c r="X252" s="2"/>
      <c r="Y252" s="2"/>
    </row>
    <row r="253" spans="1:25" s="3" customFormat="1" ht="63" x14ac:dyDescent="0.25">
      <c r="A253" s="17"/>
      <c r="B253" s="13"/>
      <c r="C253" s="24" t="s">
        <v>26</v>
      </c>
      <c r="D253" s="24" t="s">
        <v>27</v>
      </c>
      <c r="E253" s="24" t="s">
        <v>28</v>
      </c>
      <c r="F253" s="24" t="s">
        <v>29</v>
      </c>
      <c r="G253" s="13" t="s">
        <v>30</v>
      </c>
      <c r="H253" s="13" t="s">
        <v>36</v>
      </c>
      <c r="I253" s="25">
        <v>18172.816289999999</v>
      </c>
      <c r="J253" s="25">
        <v>11376.160029999999</v>
      </c>
      <c r="K253" s="47">
        <f t="shared" si="7"/>
        <v>62.599873615956746</v>
      </c>
      <c r="L253" s="15"/>
      <c r="M253" s="15"/>
      <c r="N253" s="15"/>
      <c r="O253" s="15"/>
      <c r="P253" s="15"/>
      <c r="Q253" s="15"/>
      <c r="R253" s="15"/>
      <c r="S253" s="15"/>
      <c r="T253" s="2"/>
      <c r="U253" s="2"/>
      <c r="V253" s="2"/>
      <c r="W253" s="2"/>
      <c r="X253" s="2"/>
      <c r="Y253" s="2"/>
    </row>
    <row r="254" spans="1:25" s="3" customFormat="1" ht="30" x14ac:dyDescent="0.25">
      <c r="A254" s="35"/>
      <c r="B254" s="36" t="s">
        <v>32</v>
      </c>
      <c r="C254" s="37"/>
      <c r="D254" s="37"/>
      <c r="E254" s="37"/>
      <c r="F254" s="37"/>
      <c r="G254" s="38"/>
      <c r="H254" s="38"/>
      <c r="I254" s="39">
        <v>18172.816289999999</v>
      </c>
      <c r="J254" s="39">
        <v>11376.160029999999</v>
      </c>
      <c r="K254" s="50">
        <f t="shared" si="7"/>
        <v>62.599873615956746</v>
      </c>
      <c r="L254" s="28"/>
      <c r="M254" s="28"/>
      <c r="N254" s="28"/>
      <c r="O254" s="28"/>
      <c r="P254" s="28"/>
      <c r="Q254" s="28"/>
      <c r="R254" s="28"/>
      <c r="S254" s="28"/>
      <c r="T254" s="2"/>
      <c r="U254" s="2"/>
      <c r="V254" s="2"/>
      <c r="W254" s="2"/>
      <c r="X254" s="2"/>
      <c r="Y254" s="2"/>
    </row>
    <row r="255" spans="1:25" s="3" customFormat="1" ht="63" x14ac:dyDescent="0.25">
      <c r="A255" s="17"/>
      <c r="B255" s="13"/>
      <c r="C255" s="24" t="s">
        <v>26</v>
      </c>
      <c r="D255" s="24" t="s">
        <v>27</v>
      </c>
      <c r="E255" s="24" t="s">
        <v>28</v>
      </c>
      <c r="F255" s="24" t="s">
        <v>29</v>
      </c>
      <c r="G255" s="13" t="s">
        <v>30</v>
      </c>
      <c r="H255" s="13" t="s">
        <v>37</v>
      </c>
      <c r="I255" s="25">
        <v>103762.07829</v>
      </c>
      <c r="J255" s="25">
        <v>33352</v>
      </c>
      <c r="K255" s="47">
        <f t="shared" si="7"/>
        <v>32.142764051801258</v>
      </c>
      <c r="L255" s="15"/>
      <c r="M255" s="15"/>
      <c r="N255" s="15"/>
      <c r="O255" s="15"/>
      <c r="P255" s="15"/>
      <c r="Q255" s="15"/>
      <c r="R255" s="15"/>
      <c r="S255" s="15"/>
      <c r="T255" s="2"/>
      <c r="U255" s="2"/>
      <c r="V255" s="2"/>
      <c r="W255" s="2"/>
      <c r="X255" s="2"/>
      <c r="Y255" s="2"/>
    </row>
    <row r="256" spans="1:25" s="3" customFormat="1" ht="30" x14ac:dyDescent="0.25">
      <c r="A256" s="35"/>
      <c r="B256" s="36" t="s">
        <v>32</v>
      </c>
      <c r="C256" s="37"/>
      <c r="D256" s="37"/>
      <c r="E256" s="37"/>
      <c r="F256" s="37"/>
      <c r="G256" s="38"/>
      <c r="H256" s="38"/>
      <c r="I256" s="39">
        <v>103762.07829</v>
      </c>
      <c r="J256" s="39">
        <v>33352</v>
      </c>
      <c r="K256" s="50">
        <f t="shared" si="7"/>
        <v>32.142764051801258</v>
      </c>
      <c r="L256" s="28"/>
      <c r="M256" s="28"/>
      <c r="N256" s="28"/>
      <c r="O256" s="28"/>
      <c r="P256" s="28"/>
      <c r="Q256" s="28"/>
      <c r="R256" s="28"/>
      <c r="S256" s="28"/>
      <c r="T256" s="2"/>
      <c r="U256" s="2"/>
      <c r="V256" s="2"/>
      <c r="W256" s="2"/>
      <c r="X256" s="2"/>
      <c r="Y256" s="2"/>
    </row>
    <row r="257" spans="1:25" s="3" customFormat="1" ht="63" x14ac:dyDescent="0.25">
      <c r="A257" s="17"/>
      <c r="B257" s="13"/>
      <c r="C257" s="24" t="s">
        <v>26</v>
      </c>
      <c r="D257" s="24" t="s">
        <v>27</v>
      </c>
      <c r="E257" s="24" t="s">
        <v>28</v>
      </c>
      <c r="F257" s="24" t="s">
        <v>29</v>
      </c>
      <c r="G257" s="13" t="s">
        <v>30</v>
      </c>
      <c r="H257" s="13" t="s">
        <v>38</v>
      </c>
      <c r="I257" s="25">
        <v>3678.94515</v>
      </c>
      <c r="J257" s="25">
        <v>954.02255000000002</v>
      </c>
      <c r="K257" s="47">
        <f t="shared" si="7"/>
        <v>25.93195905625285</v>
      </c>
      <c r="L257" s="15"/>
      <c r="M257" s="15"/>
      <c r="N257" s="15"/>
      <c r="O257" s="15"/>
      <c r="P257" s="15"/>
      <c r="Q257" s="15"/>
      <c r="R257" s="15"/>
      <c r="S257" s="15"/>
      <c r="T257" s="2"/>
      <c r="U257" s="2"/>
      <c r="V257" s="2"/>
      <c r="W257" s="2"/>
      <c r="X257" s="2"/>
      <c r="Y257" s="2"/>
    </row>
    <row r="258" spans="1:25" s="3" customFormat="1" ht="30" x14ac:dyDescent="0.25">
      <c r="A258" s="35"/>
      <c r="B258" s="36" t="s">
        <v>32</v>
      </c>
      <c r="C258" s="37"/>
      <c r="D258" s="37"/>
      <c r="E258" s="37"/>
      <c r="F258" s="37"/>
      <c r="G258" s="38"/>
      <c r="H258" s="38"/>
      <c r="I258" s="39">
        <v>3678.94515</v>
      </c>
      <c r="J258" s="39">
        <v>954.02255000000002</v>
      </c>
      <c r="K258" s="50">
        <f t="shared" si="7"/>
        <v>25.93195905625285</v>
      </c>
      <c r="L258" s="28"/>
      <c r="M258" s="28"/>
      <c r="N258" s="28"/>
      <c r="O258" s="28"/>
      <c r="P258" s="28"/>
      <c r="Q258" s="28"/>
      <c r="R258" s="28"/>
      <c r="S258" s="28"/>
      <c r="T258" s="2"/>
      <c r="U258" s="2"/>
      <c r="V258" s="2"/>
      <c r="W258" s="2"/>
      <c r="X258" s="2"/>
      <c r="Y258" s="2"/>
    </row>
    <row r="259" spans="1:25" s="3" customFormat="1" ht="63" x14ac:dyDescent="0.25">
      <c r="A259" s="17"/>
      <c r="B259" s="13"/>
      <c r="C259" s="24" t="s">
        <v>26</v>
      </c>
      <c r="D259" s="24" t="s">
        <v>27</v>
      </c>
      <c r="E259" s="24" t="s">
        <v>28</v>
      </c>
      <c r="F259" s="24" t="s">
        <v>29</v>
      </c>
      <c r="G259" s="13" t="s">
        <v>30</v>
      </c>
      <c r="H259" s="13" t="s">
        <v>39</v>
      </c>
      <c r="I259" s="25">
        <v>234270.43317</v>
      </c>
      <c r="J259" s="25">
        <v>146233.99750999999</v>
      </c>
      <c r="K259" s="47">
        <f t="shared" si="7"/>
        <v>62.421021522542816</v>
      </c>
      <c r="L259" s="15"/>
      <c r="M259" s="15"/>
      <c r="N259" s="15"/>
      <c r="O259" s="15"/>
      <c r="P259" s="15"/>
      <c r="Q259" s="15"/>
      <c r="R259" s="15"/>
      <c r="S259" s="15"/>
      <c r="T259" s="2"/>
      <c r="U259" s="2"/>
      <c r="V259" s="2"/>
      <c r="W259" s="2"/>
      <c r="X259" s="2"/>
      <c r="Y259" s="2"/>
    </row>
    <row r="260" spans="1:25" s="3" customFormat="1" ht="30" x14ac:dyDescent="0.25">
      <c r="A260" s="35"/>
      <c r="B260" s="36" t="s">
        <v>32</v>
      </c>
      <c r="C260" s="37"/>
      <c r="D260" s="37"/>
      <c r="E260" s="37"/>
      <c r="F260" s="37"/>
      <c r="G260" s="38"/>
      <c r="H260" s="38"/>
      <c r="I260" s="39">
        <v>230695.17632</v>
      </c>
      <c r="J260" s="39">
        <v>142658.74066000001</v>
      </c>
      <c r="K260" s="50">
        <f t="shared" si="7"/>
        <v>61.838631797882236</v>
      </c>
      <c r="L260" s="28"/>
      <c r="M260" s="28"/>
      <c r="N260" s="28"/>
      <c r="O260" s="28"/>
      <c r="P260" s="28"/>
      <c r="Q260" s="28"/>
      <c r="R260" s="28"/>
      <c r="S260" s="28"/>
      <c r="T260" s="2"/>
      <c r="U260" s="2"/>
      <c r="V260" s="2"/>
      <c r="W260" s="2"/>
      <c r="X260" s="2"/>
      <c r="Y260" s="2"/>
    </row>
    <row r="261" spans="1:25" s="3" customFormat="1" ht="30" x14ac:dyDescent="0.25">
      <c r="A261" s="35"/>
      <c r="B261" s="36" t="s">
        <v>33</v>
      </c>
      <c r="C261" s="37"/>
      <c r="D261" s="37"/>
      <c r="E261" s="37"/>
      <c r="F261" s="37"/>
      <c r="G261" s="38"/>
      <c r="H261" s="38"/>
      <c r="I261" s="39">
        <v>3575.2568500000002</v>
      </c>
      <c r="J261" s="39">
        <v>3575.2568500000002</v>
      </c>
      <c r="K261" s="50">
        <f t="shared" si="7"/>
        <v>100</v>
      </c>
      <c r="L261" s="28"/>
      <c r="M261" s="28"/>
      <c r="N261" s="28"/>
      <c r="O261" s="28"/>
      <c r="P261" s="28"/>
      <c r="Q261" s="28"/>
      <c r="R261" s="28"/>
      <c r="S261" s="28"/>
      <c r="T261" s="2"/>
      <c r="U261" s="2"/>
      <c r="V261" s="2"/>
      <c r="W261" s="2"/>
      <c r="X261" s="2"/>
      <c r="Y261" s="2"/>
    </row>
    <row r="262" spans="1:25" s="3" customFormat="1" ht="63" x14ac:dyDescent="0.25">
      <c r="A262" s="17"/>
      <c r="B262" s="13"/>
      <c r="C262" s="24" t="s">
        <v>26</v>
      </c>
      <c r="D262" s="24" t="s">
        <v>27</v>
      </c>
      <c r="E262" s="24" t="s">
        <v>28</v>
      </c>
      <c r="F262" s="24" t="s">
        <v>29</v>
      </c>
      <c r="G262" s="13" t="s">
        <v>30</v>
      </c>
      <c r="H262" s="13" t="s">
        <v>40</v>
      </c>
      <c r="I262" s="25">
        <v>15750</v>
      </c>
      <c r="J262" s="25"/>
      <c r="K262" s="47" t="str">
        <f t="shared" si="7"/>
        <v>0,0</v>
      </c>
      <c r="L262" s="15"/>
      <c r="M262" s="15"/>
      <c r="N262" s="15"/>
      <c r="O262" s="15"/>
      <c r="P262" s="15"/>
      <c r="Q262" s="15"/>
      <c r="R262" s="15"/>
      <c r="S262" s="15"/>
      <c r="T262" s="2"/>
      <c r="U262" s="2"/>
      <c r="V262" s="2"/>
      <c r="W262" s="2"/>
      <c r="X262" s="2"/>
      <c r="Y262" s="2"/>
    </row>
    <row r="263" spans="1:25" s="3" customFormat="1" ht="30" x14ac:dyDescent="0.25">
      <c r="A263" s="35"/>
      <c r="B263" s="36" t="s">
        <v>32</v>
      </c>
      <c r="C263" s="37"/>
      <c r="D263" s="37"/>
      <c r="E263" s="37"/>
      <c r="F263" s="37"/>
      <c r="G263" s="38"/>
      <c r="H263" s="38"/>
      <c r="I263" s="39">
        <v>15750</v>
      </c>
      <c r="J263" s="39"/>
      <c r="K263" s="50" t="str">
        <f t="shared" si="7"/>
        <v>0,0</v>
      </c>
      <c r="L263" s="28"/>
      <c r="M263" s="28"/>
      <c r="N263" s="28"/>
      <c r="O263" s="28"/>
      <c r="P263" s="28"/>
      <c r="Q263" s="28"/>
      <c r="R263" s="28"/>
      <c r="S263" s="28"/>
      <c r="T263" s="2"/>
      <c r="U263" s="2"/>
      <c r="V263" s="2"/>
      <c r="W263" s="2"/>
      <c r="X263" s="2"/>
      <c r="Y263" s="2"/>
    </row>
    <row r="264" spans="1:25" s="3" customFormat="1" ht="63" x14ac:dyDescent="0.25">
      <c r="A264" s="17"/>
      <c r="B264" s="13"/>
      <c r="C264" s="24" t="s">
        <v>26</v>
      </c>
      <c r="D264" s="24" t="s">
        <v>27</v>
      </c>
      <c r="E264" s="24" t="s">
        <v>28</v>
      </c>
      <c r="F264" s="24" t="s">
        <v>29</v>
      </c>
      <c r="G264" s="13" t="s">
        <v>30</v>
      </c>
      <c r="H264" s="13" t="s">
        <v>41</v>
      </c>
      <c r="I264" s="25">
        <v>12739.766799999999</v>
      </c>
      <c r="J264" s="25">
        <v>10912.32014</v>
      </c>
      <c r="K264" s="47">
        <f t="shared" si="7"/>
        <v>85.655572125543145</v>
      </c>
      <c r="L264" s="15"/>
      <c r="M264" s="15"/>
      <c r="N264" s="15"/>
      <c r="O264" s="15"/>
      <c r="P264" s="15"/>
      <c r="Q264" s="15"/>
      <c r="R264" s="15"/>
      <c r="S264" s="15"/>
      <c r="T264" s="2"/>
      <c r="U264" s="2"/>
      <c r="V264" s="2"/>
      <c r="W264" s="2"/>
      <c r="X264" s="2"/>
      <c r="Y264" s="2"/>
    </row>
    <row r="265" spans="1:25" s="3" customFormat="1" ht="30" x14ac:dyDescent="0.25">
      <c r="A265" s="35"/>
      <c r="B265" s="36" t="s">
        <v>32</v>
      </c>
      <c r="C265" s="37"/>
      <c r="D265" s="37"/>
      <c r="E265" s="37"/>
      <c r="F265" s="37"/>
      <c r="G265" s="38"/>
      <c r="H265" s="38"/>
      <c r="I265" s="39">
        <v>12739.766799999999</v>
      </c>
      <c r="J265" s="39">
        <v>10912.32014</v>
      </c>
      <c r="K265" s="50">
        <f t="shared" si="7"/>
        <v>85.655572125543145</v>
      </c>
      <c r="L265" s="28"/>
      <c r="M265" s="28"/>
      <c r="N265" s="28"/>
      <c r="O265" s="28"/>
      <c r="P265" s="28"/>
      <c r="Q265" s="28"/>
      <c r="R265" s="28"/>
      <c r="S265" s="28"/>
      <c r="T265" s="2"/>
      <c r="U265" s="2"/>
      <c r="V265" s="2"/>
      <c r="W265" s="2"/>
      <c r="X265" s="2"/>
      <c r="Y265" s="2"/>
    </row>
    <row r="266" spans="1:25" s="3" customFormat="1" ht="63" x14ac:dyDescent="0.25">
      <c r="A266" s="17"/>
      <c r="B266" s="13"/>
      <c r="C266" s="24" t="s">
        <v>26</v>
      </c>
      <c r="D266" s="24" t="s">
        <v>27</v>
      </c>
      <c r="E266" s="24" t="s">
        <v>28</v>
      </c>
      <c r="F266" s="24" t="s">
        <v>29</v>
      </c>
      <c r="G266" s="13" t="s">
        <v>30</v>
      </c>
      <c r="H266" s="13" t="s">
        <v>42</v>
      </c>
      <c r="I266" s="25">
        <v>1520</v>
      </c>
      <c r="J266" s="25"/>
      <c r="K266" s="47" t="str">
        <f t="shared" si="7"/>
        <v>0,0</v>
      </c>
      <c r="L266" s="15"/>
      <c r="M266" s="15"/>
      <c r="N266" s="15"/>
      <c r="O266" s="15"/>
      <c r="P266" s="15"/>
      <c r="Q266" s="15"/>
      <c r="R266" s="15"/>
      <c r="S266" s="15"/>
      <c r="T266" s="2"/>
      <c r="U266" s="2"/>
      <c r="V266" s="2"/>
      <c r="W266" s="2"/>
      <c r="X266" s="2"/>
      <c r="Y266" s="2"/>
    </row>
    <row r="267" spans="1:25" s="3" customFormat="1" ht="30" x14ac:dyDescent="0.25">
      <c r="A267" s="35"/>
      <c r="B267" s="36" t="s">
        <v>32</v>
      </c>
      <c r="C267" s="37"/>
      <c r="D267" s="37"/>
      <c r="E267" s="37"/>
      <c r="F267" s="37"/>
      <c r="G267" s="38"/>
      <c r="H267" s="38"/>
      <c r="I267" s="39">
        <v>1520</v>
      </c>
      <c r="J267" s="39"/>
      <c r="K267" s="50" t="str">
        <f t="shared" si="7"/>
        <v>0,0</v>
      </c>
      <c r="L267" s="28"/>
      <c r="M267" s="28"/>
      <c r="N267" s="28"/>
      <c r="O267" s="28"/>
      <c r="P267" s="28"/>
      <c r="Q267" s="28"/>
      <c r="R267" s="28"/>
      <c r="S267" s="28"/>
      <c r="T267" s="2"/>
      <c r="U267" s="2"/>
      <c r="V267" s="2"/>
      <c r="W267" s="2"/>
      <c r="X267" s="2"/>
      <c r="Y267" s="2"/>
    </row>
    <row r="268" spans="1:25" s="3" customFormat="1" ht="78.75" x14ac:dyDescent="0.25">
      <c r="A268" s="29" t="s">
        <v>43</v>
      </c>
      <c r="B268" s="30" t="s">
        <v>44</v>
      </c>
      <c r="C268" s="31"/>
      <c r="D268" s="31"/>
      <c r="E268" s="31"/>
      <c r="F268" s="31"/>
      <c r="G268" s="32"/>
      <c r="H268" s="33"/>
      <c r="I268" s="34">
        <v>192987.21</v>
      </c>
      <c r="J268" s="34"/>
      <c r="K268" s="48" t="str">
        <f t="shared" si="7"/>
        <v>0,0</v>
      </c>
      <c r="L268" s="14"/>
      <c r="M268" s="14"/>
      <c r="N268" s="14"/>
      <c r="O268" s="14"/>
      <c r="P268" s="14"/>
      <c r="Q268" s="14"/>
      <c r="R268" s="14"/>
      <c r="S268" s="14"/>
      <c r="T268" s="2"/>
      <c r="U268" s="2"/>
      <c r="V268" s="2"/>
      <c r="W268" s="2"/>
      <c r="X268" s="2"/>
      <c r="Y268" s="2"/>
    </row>
    <row r="269" spans="1:25" s="3" customFormat="1" x14ac:dyDescent="0.25">
      <c r="A269" s="29" t="s">
        <v>45</v>
      </c>
      <c r="B269" s="30" t="s">
        <v>46</v>
      </c>
      <c r="C269" s="31"/>
      <c r="D269" s="31"/>
      <c r="E269" s="31"/>
      <c r="F269" s="31"/>
      <c r="G269" s="32"/>
      <c r="H269" s="33"/>
      <c r="I269" s="34">
        <v>192987.21</v>
      </c>
      <c r="J269" s="34"/>
      <c r="K269" s="48" t="str">
        <f t="shared" si="7"/>
        <v>0,0</v>
      </c>
      <c r="L269" s="14"/>
      <c r="M269" s="14"/>
      <c r="N269" s="14"/>
      <c r="O269" s="14"/>
      <c r="P269" s="14"/>
      <c r="Q269" s="14"/>
      <c r="R269" s="14"/>
      <c r="S269" s="14"/>
      <c r="T269" s="2"/>
      <c r="U269" s="2"/>
      <c r="V269" s="2"/>
      <c r="W269" s="2"/>
      <c r="X269" s="2"/>
      <c r="Y269" s="2"/>
    </row>
    <row r="270" spans="1:25" s="3" customFormat="1" ht="94.5" x14ac:dyDescent="0.25">
      <c r="A270" s="17" t="s">
        <v>47</v>
      </c>
      <c r="B270" s="13" t="s">
        <v>48</v>
      </c>
      <c r="C270" s="24" t="s">
        <v>49</v>
      </c>
      <c r="D270" s="24" t="s">
        <v>50</v>
      </c>
      <c r="E270" s="24" t="s">
        <v>51</v>
      </c>
      <c r="F270" s="24" t="s">
        <v>29</v>
      </c>
      <c r="G270" s="13" t="s">
        <v>52</v>
      </c>
      <c r="H270" s="13" t="s">
        <v>53</v>
      </c>
      <c r="I270" s="25">
        <v>192987.21</v>
      </c>
      <c r="J270" s="25"/>
      <c r="K270" s="47" t="str">
        <f t="shared" si="7"/>
        <v>0,0</v>
      </c>
      <c r="L270" s="15"/>
      <c r="M270" s="15"/>
      <c r="N270" s="15"/>
      <c r="O270" s="15"/>
      <c r="P270" s="15"/>
      <c r="Q270" s="15"/>
      <c r="R270" s="15"/>
      <c r="S270" s="15"/>
      <c r="T270" s="2"/>
      <c r="U270" s="2"/>
      <c r="V270" s="2"/>
      <c r="W270" s="2"/>
      <c r="X270" s="2"/>
      <c r="Y270" s="2"/>
    </row>
    <row r="271" spans="1:25" s="3" customFormat="1" ht="30" x14ac:dyDescent="0.25">
      <c r="A271" s="35"/>
      <c r="B271" s="36" t="s">
        <v>32</v>
      </c>
      <c r="C271" s="37"/>
      <c r="D271" s="37"/>
      <c r="E271" s="37"/>
      <c r="F271" s="37"/>
      <c r="G271" s="38"/>
      <c r="H271" s="38"/>
      <c r="I271" s="39">
        <v>192987.21</v>
      </c>
      <c r="J271" s="39"/>
      <c r="K271" s="50" t="str">
        <f t="shared" si="7"/>
        <v>0,0</v>
      </c>
      <c r="L271" s="28"/>
      <c r="M271" s="28"/>
      <c r="N271" s="28"/>
      <c r="O271" s="28"/>
      <c r="P271" s="28"/>
      <c r="Q271" s="28"/>
      <c r="R271" s="28"/>
      <c r="S271" s="28"/>
      <c r="T271" s="2"/>
      <c r="U271" s="2"/>
      <c r="V271" s="2"/>
      <c r="W271" s="2"/>
      <c r="X271" s="2"/>
      <c r="Y271" s="2"/>
    </row>
    <row r="272" spans="1:25" s="3" customFormat="1" ht="31.5" x14ac:dyDescent="0.25">
      <c r="A272" s="18"/>
      <c r="B272" s="40" t="s">
        <v>54</v>
      </c>
      <c r="C272" s="24"/>
      <c r="D272" s="24"/>
      <c r="E272" s="24"/>
      <c r="F272" s="24"/>
      <c r="G272" s="41"/>
      <c r="H272" s="40"/>
      <c r="I272" s="42">
        <v>991378.75098999997</v>
      </c>
      <c r="J272" s="42">
        <v>439035.58013999998</v>
      </c>
      <c r="K272" s="49">
        <f t="shared" si="7"/>
        <v>44.285353070314954</v>
      </c>
      <c r="L272" s="43"/>
      <c r="M272" s="43"/>
      <c r="N272" s="43"/>
      <c r="O272" s="43"/>
      <c r="P272" s="43"/>
      <c r="Q272" s="43"/>
      <c r="R272" s="43"/>
      <c r="S272" s="43"/>
      <c r="T272" s="2"/>
      <c r="U272" s="2"/>
      <c r="V272" s="2"/>
      <c r="W272" s="2"/>
      <c r="X272" s="2"/>
      <c r="Y272" s="2"/>
    </row>
    <row r="273" spans="1:11" s="27" customFormat="1" ht="18.75" x14ac:dyDescent="0.3">
      <c r="A273" s="52"/>
      <c r="B273" s="52" t="s">
        <v>488</v>
      </c>
      <c r="C273" s="55"/>
      <c r="D273" s="55"/>
      <c r="E273" s="55"/>
      <c r="F273" s="55"/>
      <c r="G273" s="56"/>
      <c r="H273" s="56"/>
      <c r="I273" s="57">
        <v>11462584.240189999</v>
      </c>
      <c r="J273" s="57">
        <v>6602211.1627599997</v>
      </c>
      <c r="K273" s="58">
        <f>(J273/I273)*100</f>
        <v>57.597929266346348</v>
      </c>
    </row>
    <row r="274" spans="1:11" x14ac:dyDescent="0.25">
      <c r="A274" s="1"/>
      <c r="G274" s="11"/>
      <c r="I274" s="10"/>
      <c r="J274" s="10"/>
      <c r="K274" s="46"/>
    </row>
    <row r="275" spans="1:11" x14ac:dyDescent="0.25">
      <c r="A275" s="1"/>
      <c r="G275" s="10"/>
      <c r="I275" s="10"/>
      <c r="J275" s="10"/>
      <c r="K275" s="46"/>
    </row>
    <row r="276" spans="1:11" x14ac:dyDescent="0.25">
      <c r="A276" s="1"/>
      <c r="I276" s="10"/>
      <c r="J276" s="10"/>
      <c r="K276" s="46"/>
    </row>
    <row r="277" spans="1:11" x14ac:dyDescent="0.25">
      <c r="A277" s="1"/>
      <c r="I277" s="10"/>
      <c r="J277" s="10"/>
      <c r="K277" s="10"/>
    </row>
    <row r="278" spans="1:11" x14ac:dyDescent="0.25">
      <c r="A278" s="1"/>
    </row>
    <row r="283" spans="1:11" x14ac:dyDescent="0.25">
      <c r="G283" s="10"/>
    </row>
  </sheetData>
  <mergeCells count="13">
    <mergeCell ref="J7:J8"/>
    <mergeCell ref="K7:K8"/>
    <mergeCell ref="A5:B5"/>
    <mergeCell ref="A7:A8"/>
    <mergeCell ref="B7:B8"/>
    <mergeCell ref="C7:F7"/>
    <mergeCell ref="G7:G8"/>
    <mergeCell ref="H7:H8"/>
    <mergeCell ref="I7:I8"/>
    <mergeCell ref="H2:K2"/>
    <mergeCell ref="I3:K3"/>
    <mergeCell ref="I1:K1"/>
    <mergeCell ref="A4:K4"/>
  </mergeCells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2014-08-13T02:59:48Z</cp:lastPrinted>
  <dcterms:created xsi:type="dcterms:W3CDTF">2014-02-04T22:01:59Z</dcterms:created>
  <dcterms:modified xsi:type="dcterms:W3CDTF">2021-11-10T02:21:18Z</dcterms:modified>
</cp:coreProperties>
</file>